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PRD21 - 2篇\"/>
    </mc:Choice>
  </mc:AlternateContent>
  <xr:revisionPtr revIDLastSave="0" documentId="13_ncr:1_{8AD15D9C-BA85-42E3-B9EF-265FC88A578C}" xr6:coauthVersionLast="47" xr6:coauthVersionMax="47" xr10:uidLastSave="{00000000-0000-0000-0000-000000000000}"/>
  <bookViews>
    <workbookView xWindow="-110" yWindow="-110" windowWidth="19420" windowHeight="10300" xr2:uid="{00000000-000D-0000-FFFF-FFFF00000000}"/>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7" i="3" l="1"/>
  <c r="K106" i="3"/>
  <c r="K105" i="3"/>
  <c r="K98" i="3"/>
  <c r="H98" i="3"/>
  <c r="O98" i="3" s="1" a="1"/>
  <c r="O98" i="3" s="1"/>
  <c r="I20" i="3" s="1" a="1"/>
  <c r="I20" i="3" s="1"/>
  <c r="K91" i="3"/>
  <c r="H91" i="3"/>
  <c r="O91" i="3" s="1" a="1"/>
  <c r="O91" i="3" s="1"/>
  <c r="I19" i="3" s="1" a="1"/>
  <c r="I19" i="3" s="1"/>
  <c r="K84" i="3"/>
  <c r="K77" i="3"/>
  <c r="K76" i="3"/>
  <c r="K75" i="3"/>
  <c r="K74" i="3"/>
  <c r="K73" i="3"/>
  <c r="K66" i="3"/>
  <c r="K65" i="3"/>
  <c r="K64" i="3"/>
  <c r="K63" i="3"/>
  <c r="K62" i="3"/>
  <c r="K61" i="3"/>
  <c r="K60" i="3"/>
  <c r="K59" i="3"/>
  <c r="K58" i="3"/>
  <c r="K57" i="3"/>
  <c r="O56" i="3" a="1"/>
  <c r="O56" i="3"/>
  <c r="K49" i="3"/>
  <c r="K48" i="3"/>
  <c r="K40" i="3"/>
  <c r="K39" i="3"/>
  <c r="K38" i="3"/>
  <c r="K31" i="3"/>
  <c r="K30" i="3"/>
  <c r="D21" i="3"/>
  <c r="D20" i="3"/>
  <c r="D19" i="3"/>
  <c r="D18" i="3"/>
  <c r="D17" i="3"/>
  <c r="D16" i="3"/>
  <c r="D15" i="3"/>
  <c r="D14" i="3"/>
  <c r="D13" i="3"/>
  <c r="I6" i="3" a="1"/>
  <c r="I6" i="3" s="1"/>
  <c r="I5" i="3" a="1"/>
  <c r="I5" i="3" s="1"/>
  <c r="I7" i="3" s="1"/>
  <c r="B2" i="3"/>
  <c r="B1" i="3"/>
  <c r="D5" i="2" a="1"/>
  <c r="D5" i="2" s="1"/>
  <c r="C2" i="2" a="1"/>
  <c r="C2" i="2" l="1"/>
  <c r="P2" i="3" s="1"/>
  <c r="H49" i="3"/>
  <c r="O49" i="3" s="1" a="1"/>
  <c r="O49" i="3" s="1"/>
  <c r="H30" i="3"/>
  <c r="O30" i="3" s="1" a="1"/>
  <c r="O30" i="3" s="1"/>
  <c r="H107" i="3"/>
  <c r="O107" i="3" s="1" a="1"/>
  <c r="O107" i="3" s="1"/>
  <c r="I21" i="3" s="1" a="1"/>
  <c r="I21" i="3" s="1"/>
  <c r="H105" i="3"/>
  <c r="O105" i="3" s="1" a="1"/>
  <c r="O105" i="3" s="1"/>
  <c r="H65" i="3"/>
  <c r="O65" i="3" s="1" a="1"/>
  <c r="O65" i="3" s="1"/>
  <c r="H63" i="3"/>
  <c r="O63" i="3" s="1" a="1"/>
  <c r="O63" i="3" s="1"/>
  <c r="H61" i="3"/>
  <c r="O61" i="3" s="1" a="1"/>
  <c r="O61" i="3" s="1"/>
  <c r="H59" i="3"/>
  <c r="O59" i="3" s="1" a="1"/>
  <c r="O59" i="3" s="1"/>
  <c r="H57" i="3"/>
  <c r="O57" i="3" s="1" a="1"/>
  <c r="O57" i="3" s="1"/>
  <c r="H66" i="3"/>
  <c r="O66" i="3" s="1" a="1"/>
  <c r="O66" i="3" s="1"/>
  <c r="H58" i="3"/>
  <c r="O58" i="3" s="1" a="1"/>
  <c r="O58" i="3" s="1"/>
  <c r="H48" i="3"/>
  <c r="O48" i="3" s="1" a="1"/>
  <c r="O48" i="3" s="1"/>
  <c r="I15" i="3" s="1" a="1"/>
  <c r="I15" i="3" s="1"/>
  <c r="H39" i="3"/>
  <c r="O39" i="3" s="1" a="1"/>
  <c r="O39" i="3" s="1"/>
  <c r="H31" i="3"/>
  <c r="O31" i="3" s="1" a="1"/>
  <c r="O31" i="3" s="1"/>
  <c r="H106" i="3"/>
  <c r="O106" i="3" s="1" a="1"/>
  <c r="O106" i="3" s="1"/>
  <c r="H84" i="3"/>
  <c r="O84" i="3" s="1" a="1"/>
  <c r="O84" i="3" s="1"/>
  <c r="I18" i="3" s="1" a="1"/>
  <c r="I18" i="3" s="1"/>
  <c r="H64" i="3"/>
  <c r="O64" i="3" s="1" a="1"/>
  <c r="O64" i="3" s="1"/>
  <c r="H60" i="3"/>
  <c r="O60" i="3" s="1" a="1"/>
  <c r="O60" i="3" s="1"/>
  <c r="H40" i="3"/>
  <c r="O40" i="3" s="1" a="1"/>
  <c r="O40" i="3" s="1"/>
  <c r="H38" i="3"/>
  <c r="O38" i="3" s="1" a="1"/>
  <c r="O38" i="3" s="1"/>
  <c r="H77" i="3"/>
  <c r="O77" i="3" s="1" a="1"/>
  <c r="O77" i="3" s="1"/>
  <c r="H75" i="3"/>
  <c r="O75" i="3" s="1" a="1"/>
  <c r="O75" i="3" s="1"/>
  <c r="H73" i="3"/>
  <c r="O73" i="3" s="1" a="1"/>
  <c r="O73" i="3" s="1"/>
  <c r="I17" i="3" s="1" a="1"/>
  <c r="I17" i="3" s="1"/>
  <c r="H76" i="3"/>
  <c r="O76" i="3" s="1" a="1"/>
  <c r="O76" i="3" s="1"/>
  <c r="H62" i="3"/>
  <c r="O62" i="3" s="1" a="1"/>
  <c r="O62" i="3" s="1"/>
  <c r="H74" i="3"/>
  <c r="O74" i="3" s="1" a="1"/>
  <c r="O74" i="3" s="1"/>
  <c r="I16" i="3" l="1" a="1"/>
  <c r="I16" i="3" s="1"/>
  <c r="I12" i="3" a="1"/>
  <c r="I12" i="3" s="1"/>
  <c r="D10" i="2" s="1"/>
  <c r="I13" i="3" a="1"/>
  <c r="I13" i="3" s="1"/>
  <c r="I14" i="3" a="1"/>
  <c r="I1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0"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8"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2"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<sst xmlns="http://schemas.openxmlformats.org/spreadsheetml/2006/main" count="439" uniqueCount="231">
  <si>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</si>
  <si>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</si>
  <si>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</si>
  <si>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</si>
  <si>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</si>
  <si>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</si>
  <si>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</si>
  <si>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</si>
  <si>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</si>
  <si>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</si>
  <si>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</si>
  <si>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</si>
  <si>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</si>
  <si>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</si>
  <si>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</si>
  <si>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</si>
  <si>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</si>
  <si>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</si>
  <si>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</si>
  <si>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</si>
  <si>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</si>
  <si>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</si>
  <si>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</si>
  <si>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</si>
  <si>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</si>
  <si>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</si>
  <si>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</si>
  <si>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</si>
  <si>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</si>
  <si>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</si>
  <si>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</si>
  <si>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</si>
  <si>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</si>
  <si>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</si>
  <si>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</si>
  <si>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</si>
  <si>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</si>
  <si>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</si>
  <si>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</si>
  <si>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</si>
  <si>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</si>
  <si>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</si>
  <si>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</si>
  <si>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</si>
  <si>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</si>
  <si>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</si>
  <si>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</si>
  <si>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</si>
  <si>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</si>
  <si>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</si>
  <si>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</si>
  <si>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</si>
  <si>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</si>
  <si>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</si>
  <si>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</si>
  <si>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</si>
  <si>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</si>
  <si>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</si>
  <si>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</si>
  <si>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</si>
  <si>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</si>
  <si>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</si>
  <si>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</si>
  <si>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</si>
  <si>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</si>
  <si>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</si>
  <si>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</si>
  <si>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</si>
  <si>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</si>
  <si>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</si>
  <si>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</si>
  <si>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</si>
  <si>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</si>
  <si>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</si>
  <si>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</si>
  <si>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</si>
  <si>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</si>
  <si>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</si>
  <si>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</si>
  <si>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</si>
  <si>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</si>
  <si>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</si>
  <si>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</si>
  <si>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</si>
  <si>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</si>
  <si>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</si>
  <si>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</si>
  <si>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</si>
  <si>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</si>
  <si>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</si>
  <si>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</si>
  <si>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</si>
  <si>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</si>
  <si>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</si>
  <si>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</si>
  <si>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</si>
  <si>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</si>
  <si>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</si>
  <si>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</si>
  <si>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</si>
  <si>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</si>
  <si>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</si>
  <si>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</si>
  <si>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</si>
  <si>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</si>
  <si>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</si>
  <si>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</si>
  <si>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</si>
  <si>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</si>
  <si>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</si>
  <si>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</si>
  <si>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</si>
  <si>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</si>
  <si>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</si>
  <si>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</si>
  <si>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</si>
  <si>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</si>
  <si>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</si>
  <si>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</si>
  <si>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</si>
  <si>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</si>
  <si>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</si>
  <si>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</si>
  <si>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</si>
  <si>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</si>
  <si>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</si>
  <si>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family val="2"/>
      </rPr>
      <t xml:space="preserve">For intra-band contiguous and non-contiguos CA configrurations add the </t>
    </r>
    <r>
      <rPr>
        <sz val="8"/>
        <color rgb="FFFF0000"/>
        <rFont val="Arial"/>
        <family val="2"/>
      </rPr>
      <t xml:space="preserve">NR-DC </t>
    </r>
    <r>
      <rPr>
        <sz val="8"/>
        <color theme="1"/>
        <rFont val="Arial"/>
        <family val="2"/>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</si>
  <si>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</si>
  <si>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</si>
  <si>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</si>
  <si>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</si>
  <si>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</si>
  <si>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</si>
  <si>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</si>
  <si>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</si>
  <si>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</si>
  <si>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</si>
  <si>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</si>
  <si>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</si>
  <si>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</si>
  <si>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</si>
  <si>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</si>
  <si>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</si>
  <si>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</si>
  <si>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</si>
  <si>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</si>
  <si>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</si>
  <si>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</si>
  <si>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</si>
  <si>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</si>
  <si>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</si>
  <si>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</si>
  <si>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</si>
  <si>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</si>
  <si>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</si>
  <si>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</si>
  <si>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</si>
  <si>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</si>
  <si>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</si>
  <si>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</si>
  <si>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</si>
  <si>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</si>
  <si>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</si>
  <si>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</si>
  <si>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</si>
  <si>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</si>
  <si>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</si>
  <si>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</si>
  <si>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</si>
  <si>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</si>
  <si>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</si>
  <si>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</si>
  <si>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</si>
  <si>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</si>
  <si>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</si>
  <si>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</si>
  <si>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</si>
  <si>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</si>
  <si>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</si>
  <si>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</si>
  <si>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</si>
  <si>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</si>
  <si>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</si>
  <si>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</si>
  <si>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</si>
  <si>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</si>
  <si>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</si>
  <si>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</si>
  <si>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</si>
  <si>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family val="2"/>
      </rPr>
      <t xml:space="preserve">Reference sensitivity power level for 2DL to 5DL NR-DC
</t>
    </r>
    <r>
      <rPr>
        <sz val="8"/>
        <color rgb="FFFF0000"/>
        <rFont val="Arial"/>
        <family val="2"/>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</si>
  <si>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</si>
  <si>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</si>
  <si>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</si>
  <si>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</si>
  <si>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</si>
  <si>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</si>
  <si>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</si>
  <si>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</si>
  <si>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</si>
  <si>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</si>
  <si>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</si>
  <si>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</si>
  <si>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</si>
  <si>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</si>
  <si>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</si>
  <si>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</si>
  <si>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</si>
  <si>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</si>
  <si>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</si>
  <si>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</si>
  <si>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</si>
  <si>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</si>
  <si>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</si>
  <si>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</si>
  <si>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</si>
  <si>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</si>
  <si>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</si>
  <si>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</si>
  <si>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</si>
  <si>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</si>
  <si>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</si>
  <si>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</si>
  <si>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</si>
  <si>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</si>
  <si>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</si>
  <si>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</si>
  <si>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</si>
  <si>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</si>
  <si>
    <t>v1.5.0</t>
    <phoneticPr fontId="37" type="noConversion"/>
  </si>
  <si>
    <t>RAN5#99</t>
    <phoneticPr fontId="37" type="noConversion"/>
  </si>
  <si>
    <t>No changes. Same as v1.4.0.</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</si>
</sst>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charset val="134"/>
      <scheme val="minor"/>
    </font>
    <font>
      <b/>
      <sz val="11"/>
      <color theme="1"/>
      <name val="等线"/>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1"/>
      <name val="Arial"/>
      <family val="2"/>
    </font>
    <font>
      <sz val="10"/>
      <name val="Arial"/>
      <family val="2"/>
    </font>
    <font>
      <b/>
      <sz val="11"/>
      <color theme="1"/>
      <name val="Arial"/>
      <family val="2"/>
    </font>
    <font>
      <sz val="9"/>
      <color rgb="FFFF0000"/>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4"/>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8"/>
      <color rgb="FFFF0000"/>
      <name val="Arial"/>
      <family val="2"/>
    </font>
    <font>
      <sz val="14"/>
      <color rgb="FF000000"/>
      <name val="Courier New"/>
      <family val="3"/>
    </font>
    <font>
      <sz val="11"/>
      <color theme="1"/>
      <name val="等线"/>
      <charset val="134"/>
      <scheme val="minor"/>
    </font>
    <font>
      <sz val="11"/>
      <color rgb="FFFF0000"/>
      <name val="等线"/>
      <charset val="134"/>
      <scheme val="minor"/>
    </font>
    <font>
      <b/>
      <sz val="11"/>
      <name val="Arial"/>
      <family val="2"/>
    </font>
    <font>
      <i/>
      <sz val="11"/>
      <color theme="1"/>
      <name val="等线"/>
      <charset val="134"/>
      <scheme val="minor"/>
    </font>
    <font>
      <sz val="9"/>
      <name val="Tahoma"/>
      <family val="2"/>
    </font>
    <font>
      <sz val="9"/>
      <name val="等线"/>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22"/>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22"/>
      </top>
      <bottom/>
      <diagonal/>
    </border>
  </borders>
  <cellStyleXfs count="3">
    <xf numFmtId="0" fontId="0" fillId="0" borderId="0"/>
    <xf numFmtId="0" fontId="32" fillId="0" borderId="0"/>
    <xf numFmtId="0" fontId="32" fillId="0" borderId="0"/>
  </cellStyleXfs>
  <cellXfs count="214">
    <xf numFmtId="0" fontId="0" fillId="0" borderId="0" xfId="0"/>
    <xf numFmtId="0" fontId="0" fillId="0" borderId="0" xfId="0" applyAlignment="1">
      <alignment vertical="top"/>
    </xf>
    <xf numFmtId="0" fontId="32" fillId="0" borderId="1" xfId="2" applyBorder="1" applyAlignment="1">
      <alignment vertical="top"/>
    </xf>
    <xf numFmtId="0" fontId="32" fillId="0" borderId="0" xfId="2" applyAlignment="1">
      <alignment vertical="top"/>
    </xf>
    <xf numFmtId="0" fontId="32" fillId="2" borderId="1" xfId="2" applyFill="1" applyBorder="1" applyAlignment="1">
      <alignment vertical="top"/>
    </xf>
    <xf numFmtId="14" fontId="32" fillId="0" borderId="1" xfId="2"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16" fontId="7" fillId="0" borderId="10" xfId="1" applyNumberFormat="1" applyFont="1" applyBorder="1" applyAlignment="1">
      <alignment horizontal="center" vertical="top" wrapText="1"/>
    </xf>
    <xf numFmtId="0" fontId="7" fillId="0" borderId="1" xfId="1" applyFont="1" applyBorder="1" applyAlignment="1">
      <alignment horizontal="left" vertical="top" wrapText="1"/>
    </xf>
    <xf numFmtId="0" fontId="12"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49" fontId="12" fillId="0" borderId="1" xfId="1" applyNumberFormat="1" applyFont="1" applyBorder="1" applyAlignment="1">
      <alignment horizontal="center" vertical="top" wrapText="1"/>
    </xf>
    <xf numFmtId="0" fontId="12" fillId="0" borderId="10" xfId="1" applyFont="1" applyBorder="1" applyAlignment="1">
      <alignment horizontal="left" vertical="top" wrapText="1"/>
    </xf>
    <xf numFmtId="0" fontId="13" fillId="0" borderId="0" xfId="1" applyFont="1" applyAlignment="1">
      <alignment vertical="top"/>
    </xf>
    <xf numFmtId="0" fontId="7" fillId="0" borderId="6" xfId="1" applyFont="1" applyBorder="1" applyAlignment="1">
      <alignmen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7"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7"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1"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1" fillId="7" borderId="1" xfId="1" applyFont="1" applyFill="1" applyBorder="1" applyAlignment="1">
      <alignment horizontal="center" vertical="top"/>
    </xf>
    <xf numFmtId="0" fontId="21" fillId="7" borderId="11" xfId="1" applyFont="1" applyFill="1" applyBorder="1" applyAlignment="1">
      <alignment horizontal="center" vertical="top"/>
    </xf>
    <xf numFmtId="49" fontId="7" fillId="0" borderId="1" xfId="1" applyNumberFormat="1" applyFont="1" applyBorder="1" applyAlignment="1">
      <alignment vertical="top" wrapText="1"/>
    </xf>
    <xf numFmtId="0" fontId="21" fillId="7" borderId="14" xfId="1" applyFont="1" applyFill="1" applyBorder="1" applyAlignment="1">
      <alignment horizontal="center" vertical="top"/>
    </xf>
    <xf numFmtId="49" fontId="7" fillId="0" borderId="6" xfId="1" applyNumberFormat="1" applyFont="1" applyBorder="1" applyAlignment="1">
      <alignment vertical="top" wrapText="1"/>
    </xf>
    <xf numFmtId="0" fontId="22"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5"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11" xfId="1" applyFont="1" applyFill="1" applyBorder="1" applyAlignment="1">
      <alignment horizontal="center" vertical="top" wrapText="1"/>
    </xf>
    <xf numFmtId="0" fontId="7" fillId="11" borderId="9" xfId="1" applyFont="1" applyFill="1" applyBorder="1" applyAlignment="1">
      <alignment horizontal="center" vertical="top" wrapText="1"/>
    </xf>
    <xf numFmtId="1" fontId="21" fillId="7" borderId="11" xfId="1" applyNumberFormat="1" applyFont="1" applyFill="1" applyBorder="1" applyAlignment="1">
      <alignment horizontal="center" vertical="top"/>
    </xf>
    <xf numFmtId="1" fontId="21"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4"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7" fillId="0" borderId="7" xfId="1" applyFont="1" applyBorder="1" applyAlignment="1">
      <alignment horizontal="left" vertical="top" wrapText="1"/>
    </xf>
    <xf numFmtId="0" fontId="7" fillId="0" borderId="11" xfId="1" applyFont="1" applyBorder="1" applyAlignment="1">
      <alignment vertical="top" wrapText="1"/>
    </xf>
    <xf numFmtId="0" fontId="7" fillId="0" borderId="0" xfId="1" applyFont="1" applyAlignment="1">
      <alignment horizontal="left" vertical="top" wrapText="1"/>
    </xf>
    <xf numFmtId="0" fontId="7" fillId="0" borderId="11" xfId="1" applyFont="1" applyBorder="1" applyAlignment="1">
      <alignment horizontal="left" vertical="top" wrapText="1"/>
    </xf>
    <xf numFmtId="49" fontId="7" fillId="0" borderId="11" xfId="1" applyNumberFormat="1" applyFont="1" applyBorder="1" applyAlignment="1">
      <alignment vertical="top" wrapText="1"/>
    </xf>
    <xf numFmtId="0" fontId="12" fillId="0" borderId="6" xfId="1" applyFont="1" applyBorder="1" applyAlignment="1">
      <alignmen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49" fontId="12" fillId="0" borderId="1" xfId="1" applyNumberFormat="1" applyFont="1" applyBorder="1" applyAlignment="1">
      <alignment horizontal="left" vertical="top" wrapText="1"/>
    </xf>
    <xf numFmtId="0" fontId="7"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1" quotePrefix="1" applyFont="1" applyBorder="1" applyAlignment="1">
      <alignment horizontal="left" vertical="top" wrapText="1"/>
    </xf>
    <xf numFmtId="0" fontId="7" fillId="0" borderId="1" xfId="1" quotePrefix="1" applyFont="1" applyBorder="1" applyAlignment="1">
      <alignment vertical="top" wrapText="1"/>
    </xf>
    <xf numFmtId="0" fontId="3" fillId="4" borderId="0" xfId="1" applyFont="1" applyFill="1" applyAlignment="1">
      <alignment horizontal="left" vertical="top"/>
    </xf>
    <xf numFmtId="0" fontId="12" fillId="3" borderId="0" xfId="1" applyFont="1" applyFill="1" applyAlignment="1">
      <alignment horizontal="left" vertical="top"/>
    </xf>
    <xf numFmtId="0" fontId="26"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27" fillId="3" borderId="2" xfId="1" applyFont="1" applyFill="1" applyBorder="1" applyAlignment="1" applyProtection="1">
      <alignment horizontal="left" vertical="top" wrapText="1"/>
      <protection locked="0"/>
    </xf>
    <xf numFmtId="0" fontId="27" fillId="3" borderId="3" xfId="1" applyFont="1" applyFill="1" applyBorder="1" applyAlignment="1" applyProtection="1">
      <alignment horizontal="left" vertical="top" wrapText="1"/>
      <protection locked="0"/>
    </xf>
    <xf numFmtId="0" fontId="27"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8" fillId="9" borderId="2" xfId="1" applyFont="1" applyFill="1" applyBorder="1" applyAlignment="1">
      <alignment horizontal="center" vertical="top"/>
    </xf>
    <xf numFmtId="0" fontId="18" fillId="9" borderId="3" xfId="1" applyFont="1" applyFill="1" applyBorder="1" applyAlignment="1">
      <alignment horizontal="center" vertical="top"/>
    </xf>
    <xf numFmtId="0" fontId="18" fillId="9" borderId="4" xfId="1" applyFont="1" applyFill="1" applyBorder="1" applyAlignment="1">
      <alignment horizontal="center" vertical="top"/>
    </xf>
    <xf numFmtId="49" fontId="19" fillId="5" borderId="2" xfId="1" applyNumberFormat="1" applyFont="1" applyFill="1" applyBorder="1" applyAlignment="1">
      <alignment horizontal="center" vertical="top" wrapText="1"/>
    </xf>
    <xf numFmtId="49" fontId="19" fillId="5" borderId="4" xfId="1" applyNumberFormat="1" applyFont="1" applyFill="1" applyBorder="1" applyAlignment="1">
      <alignment horizontal="center" vertical="top" wrapText="1"/>
    </xf>
    <xf numFmtId="0" fontId="23" fillId="9" borderId="2" xfId="1" applyFont="1" applyFill="1" applyBorder="1" applyAlignment="1">
      <alignment horizontal="center" vertical="top"/>
    </xf>
    <xf numFmtId="0" fontId="23" fillId="9" borderId="3" xfId="1" applyFont="1" applyFill="1" applyBorder="1" applyAlignment="1">
      <alignment horizontal="center" vertical="top"/>
    </xf>
    <xf numFmtId="0" fontId="23" fillId="9"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25" fillId="3" borderId="2" xfId="1" applyFont="1" applyFill="1" applyBorder="1" applyAlignment="1">
      <alignment horizontal="left" vertical="top"/>
    </xf>
    <xf numFmtId="0" fontId="25" fillId="3" borderId="3" xfId="1" applyFont="1" applyFill="1" applyBorder="1" applyAlignment="1">
      <alignment horizontal="left"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5"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0" xfId="1" applyFont="1" applyFill="1" applyBorder="1" applyAlignment="1">
      <alignment horizontal="center" vertical="top" wrapText="1"/>
    </xf>
    <xf numFmtId="0" fontId="6" fillId="7" borderId="1" xfId="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49" fontId="6" fillId="7" borderId="1" xfId="1" applyNumberFormat="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20" fillId="7" borderId="8" xfId="1" applyNumberFormat="1" applyFont="1" applyFill="1" applyBorder="1" applyAlignment="1">
      <alignment horizontal="center" textRotation="90" wrapText="1"/>
    </xf>
    <xf numFmtId="49" fontId="20" fillId="7" borderId="9" xfId="1" applyNumberFormat="1" applyFont="1" applyFill="1" applyBorder="1" applyAlignment="1">
      <alignment horizontal="center" textRotation="90" wrapText="1"/>
    </xf>
    <xf numFmtId="49" fontId="6" fillId="7" borderId="1" xfId="1" applyNumberFormat="1" applyFont="1" applyFill="1" applyBorder="1" applyAlignment="1">
      <alignment horizontal="center" textRotation="90" wrapText="1"/>
    </xf>
    <xf numFmtId="49" fontId="20" fillId="7" borderId="1" xfId="1" applyNumberFormat="1" applyFont="1" applyFill="1" applyBorder="1" applyAlignment="1">
      <alignment horizontal="center" textRotation="90" wrapText="1"/>
    </xf>
    <xf numFmtId="0" fontId="13" fillId="3" borderId="6" xfId="1" applyFont="1" applyFill="1" applyBorder="1" applyAlignment="1">
      <alignment vertical="top" wrapText="1"/>
    </xf>
    <xf numFmtId="0" fontId="13" fillId="3" borderId="7" xfId="1" applyFont="1" applyFill="1" applyBorder="1" applyAlignment="1">
      <alignment vertical="top" wrapText="1"/>
    </xf>
    <xf numFmtId="0" fontId="13" fillId="3" borderId="15" xfId="1" applyFont="1" applyFill="1" applyBorder="1" applyAlignment="1">
      <alignment vertical="top" wrapText="1"/>
    </xf>
    <xf numFmtId="0" fontId="13" fillId="3" borderId="11" xfId="1" applyFont="1" applyFill="1" applyBorder="1" applyAlignment="1">
      <alignment vertical="top" wrapText="1"/>
    </xf>
    <xf numFmtId="0" fontId="13" fillId="3" borderId="0" xfId="1" applyFont="1" applyFill="1" applyAlignment="1">
      <alignment vertical="top" wrapText="1"/>
    </xf>
    <xf numFmtId="0" fontId="13" fillId="3" borderId="5" xfId="1" applyFont="1" applyFill="1" applyBorder="1" applyAlignment="1">
      <alignment vertical="top" wrapText="1"/>
    </xf>
    <xf numFmtId="0" fontId="13" fillId="3" borderId="12" xfId="1" applyFont="1" applyFill="1" applyBorder="1" applyAlignment="1">
      <alignment vertical="top" wrapText="1"/>
    </xf>
    <xf numFmtId="0" fontId="13" fillId="3" borderId="13" xfId="1" applyFont="1" applyFill="1" applyBorder="1" applyAlignment="1">
      <alignment vertical="top" wrapText="1"/>
    </xf>
    <xf numFmtId="0" fontId="13" fillId="3" borderId="16" xfId="1" applyFont="1" applyFill="1" applyBorder="1" applyAlignment="1">
      <alignment vertical="top" wrapText="1"/>
    </xf>
    <xf numFmtId="0" fontId="1" fillId="2" borderId="2" xfId="2" applyFont="1" applyFill="1" applyBorder="1" applyAlignment="1">
      <alignment horizontal="center" vertical="top" wrapText="1"/>
    </xf>
    <xf numFmtId="0" fontId="1" fillId="2" borderId="3" xfId="2" applyFont="1" applyFill="1" applyBorder="1" applyAlignment="1">
      <alignment horizontal="center" vertical="top"/>
    </xf>
    <xf numFmtId="0" fontId="1" fillId="2" borderId="4" xfId="2" applyFont="1" applyFill="1" applyBorder="1" applyAlignment="1">
      <alignment horizontal="center" vertical="top"/>
    </xf>
    <xf numFmtId="0" fontId="38" fillId="0" borderId="1" xfId="2" applyFont="1" applyBorder="1" applyAlignment="1">
      <alignment vertical="top"/>
    </xf>
    <xf numFmtId="14" fontId="38" fillId="0" borderId="1" xfId="2" applyNumberFormat="1" applyFont="1" applyBorder="1" applyAlignment="1">
      <alignment vertical="top"/>
    </xf>
  </cellXfs>
  <cellStyles count="3">
    <cellStyle name="Normal" xfId="0" builtinId="0"/>
    <cellStyle name="Normal 2" xfId="1" xr:uid="{00000000-0005-0000-0000-00002A000000}"/>
    <cellStyle name="Normal 3" xfId="2" xr:uid="{00000000-0005-0000-0000-00002D000000}"/>
  </cellStyles>
  <dxfs count="147">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2175" y="3004185"/>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N50" totalsRowShown="0">
  <autoFilter ref="A14:N50" xr:uid="{00000000-0009-0000-0100-000001000000}"/>
  <tableColumns count="14">
    <tableColumn id="15" xr3:uid="{00000000-0010-0000-0000-00000F000000}" name="Marked config" dataDxfId="146"/>
    <tableColumn id="1" xr3:uid="{00000000-0010-0000-0000-000001000000}" name="Release introduced in TS 38.101-x" dataDxfId="145"/>
    <tableColumn id="2" xr3:uid="{00000000-0010-0000-0000-000002000000}" name="Type of configuration" dataDxfId="144"/>
    <tableColumn id="3" xr3:uid="{00000000-0010-0000-0000-000003000000}" name="TS and Source Table" dataDxfId="143"/>
    <tableColumn id="4" xr3:uid="{00000000-0010-0000-0000-000004000000}" name="Configuration" dataDxfId="142"/>
    <tableColumn id="5" xr3:uid="{00000000-0010-0000-0000-000005000000}" name="Uplink_x000a_configuration" dataDxfId="141"/>
    <tableColumn id="6" xr3:uid="{00000000-0010-0000-0000-000006000000}" name="PC3 Status" dataDxfId="140"/>
    <tableColumn id="7" xr3:uid="{00000000-0010-0000-0000-000007000000}" name="PC2 completed?" dataDxfId="139"/>
    <tableColumn id="8" xr3:uid="{00000000-0010-0000-0000-000008000000}" name="RAN5 Completion Meeting _x000a_(PC3)" dataDxfId="138"/>
    <tableColumn id="9" xr3:uid="{00000000-0010-0000-0000-000009000000}" name="Completion Reference_x000a_(PC3)" dataDxfId="137"/>
    <tableColumn id="10" xr3:uid="{00000000-0010-0000-0000-00000A000000}" name="Interested operator_x000a_(PC3)" dataDxfId="136"/>
    <tableColumn id="11" xr3:uid="{00000000-0010-0000-0000-00000B000000}" name="Responsible Company (contact)_x000a_(PC3)" dataDxfId="135"/>
    <tableColumn id="12" xr3:uid="{00000000-0010-0000-0000-00000C000000}" name="Assignment_x000a_[RAN5 meeting]_x000a_ (PC3)" dataDxfId="134"/>
    <tableColumn id="13" xr3:uid="{00000000-0010-0000-0000-00000D000000}" name="Applicable RAN5 WI code(s)  for CRs" dataDxfId="13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D6" sqref="D6:F6"/>
    </sheetView>
  </sheetViews>
  <sheetFormatPr defaultColWidth="9.1640625" defaultRowHeight="14" x14ac:dyDescent="0.3"/>
  <cols>
    <col min="1" max="1" width="6.58203125" style="107" customWidth="1"/>
    <col min="2" max="2" width="10.6640625" style="107" customWidth="1"/>
    <col min="3" max="3" width="17" style="107" customWidth="1"/>
    <col min="4" max="4" width="19.58203125" style="107" customWidth="1"/>
    <col min="5" max="5" width="22" style="107" customWidth="1"/>
    <col min="6" max="6" width="28.6640625" style="107" customWidth="1"/>
    <col min="7" max="7" width="10.6640625" style="107" hidden="1" customWidth="1"/>
    <col min="8" max="8" width="9.25" style="107" hidden="1" customWidth="1"/>
    <col min="9" max="9" width="11.1640625" style="107" hidden="1" customWidth="1"/>
    <col min="10" max="10" width="11.58203125" style="107" hidden="1" customWidth="1"/>
    <col min="11" max="11" width="13.83203125" style="107" customWidth="1"/>
    <col min="12" max="12" width="20.58203125" style="107" customWidth="1"/>
    <col min="13" max="13" width="14.58203125" style="107" customWidth="1"/>
    <col min="14" max="14" width="34.83203125" style="107" customWidth="1"/>
    <col min="15" max="16" width="6" style="107" customWidth="1"/>
    <col min="17" max="17" width="5.83203125" style="107" customWidth="1"/>
    <col min="18" max="18" width="37.1640625" style="107" customWidth="1"/>
    <col min="19" max="19" width="24.4140625" style="107" customWidth="1"/>
    <col min="20" max="16384" width="9.1640625" style="107"/>
  </cols>
  <sheetData>
    <row r="1" spans="1:16382" ht="21.75" customHeight="1" x14ac:dyDescent="0.3">
      <c r="A1" s="108"/>
      <c r="B1" s="128" t="s">
        <v>0</v>
      </c>
      <c r="C1" s="128"/>
      <c r="D1" s="128"/>
      <c r="E1" s="128"/>
      <c r="F1" s="128"/>
      <c r="G1" s="128"/>
      <c r="H1" s="128"/>
      <c r="I1" s="128"/>
      <c r="J1" s="128"/>
      <c r="K1" s="128"/>
      <c r="L1" s="128"/>
      <c r="M1" s="128"/>
      <c r="N1" s="128"/>
      <c r="O1" s="17"/>
      <c r="P1" s="120"/>
      <c r="Q1" s="78"/>
      <c r="R1" s="78"/>
      <c r="S1" s="78"/>
    </row>
    <row r="2" spans="1:16382" ht="17.25" customHeight="1" x14ac:dyDescent="0.3">
      <c r="B2" s="109" t="s">
        <v>1</v>
      </c>
      <c r="C2" s="129" t="str">
        <f t="array" aca="1" ref="C2" ca="1">"WP NR-DC PC3 FR1 "&amp;INDIRECT("'Revision History WP template'!A3")</f>
        <v>WP NR-DC PC3 FR1 v1.5.0</v>
      </c>
      <c r="D2" s="129"/>
      <c r="E2" s="129"/>
      <c r="F2" s="129"/>
      <c r="G2" s="129"/>
      <c r="H2" s="129"/>
      <c r="I2" s="129"/>
      <c r="J2" s="129"/>
      <c r="K2" s="129"/>
      <c r="L2" s="129"/>
      <c r="M2" s="129"/>
      <c r="N2" s="129"/>
      <c r="O2" s="17"/>
      <c r="P2" s="120"/>
      <c r="Q2" s="78"/>
      <c r="R2" s="78"/>
      <c r="S2" s="78"/>
    </row>
    <row r="3" spans="1:16382" ht="30" customHeight="1" x14ac:dyDescent="0.3">
      <c r="B3" s="130" t="s">
        <v>2</v>
      </c>
      <c r="C3" s="130"/>
      <c r="D3" s="130"/>
      <c r="E3" s="130"/>
      <c r="F3" s="130"/>
      <c r="G3" s="130"/>
      <c r="H3" s="130"/>
      <c r="I3" s="130"/>
      <c r="J3" s="130"/>
      <c r="K3" s="130"/>
      <c r="L3" s="130"/>
      <c r="M3" s="130"/>
      <c r="N3" s="130"/>
      <c r="O3" s="78"/>
      <c r="P3" s="78"/>
      <c r="Q3" s="78"/>
      <c r="R3" s="78"/>
      <c r="S3" s="78"/>
    </row>
    <row r="4" spans="1:16382" ht="18" x14ac:dyDescent="0.3">
      <c r="B4" s="131" t="s">
        <v>3</v>
      </c>
      <c r="C4" s="131"/>
      <c r="D4" s="131"/>
      <c r="E4" s="131"/>
      <c r="F4" s="131"/>
      <c r="G4" s="131"/>
      <c r="H4" s="131"/>
      <c r="I4" s="131"/>
      <c r="J4" s="131"/>
      <c r="K4" s="51"/>
      <c r="L4" s="52"/>
      <c r="M4" s="52"/>
      <c r="N4" s="16"/>
      <c r="O4" s="16"/>
      <c r="P4" s="16"/>
      <c r="Q4" s="16"/>
      <c r="R4" s="16"/>
      <c r="S4" s="16"/>
    </row>
    <row r="5" spans="1:16382" ht="15.5" x14ac:dyDescent="0.3">
      <c r="A5" s="18"/>
      <c r="B5" s="132" t="s">
        <v>4</v>
      </c>
      <c r="C5" s="132"/>
      <c r="D5" s="133" t="str">
        <f t="array" aca="1" ref="D5" ca="1">SUBSTITUTE(MID(CELL("filename"),SEARCH("[",CELL("filename"))+1,SEARCH("]",CELL("filename"))-SEARCH("[",CELL("filename"))-1),".xlsx","")</f>
        <v>WP NR-DC PC3 FR1 v1.5.0</v>
      </c>
      <c r="E5" s="134"/>
      <c r="F5" s="135"/>
      <c r="K5" s="136" t="s">
        <v>5</v>
      </c>
      <c r="L5" s="137"/>
      <c r="M5" s="137"/>
      <c r="N5" s="137"/>
      <c r="O5" s="137"/>
      <c r="P5" s="137"/>
      <c r="Q5" s="137"/>
      <c r="R5" s="137"/>
      <c r="S5" s="54"/>
    </row>
    <row r="6" spans="1:16382" ht="18.5" x14ac:dyDescent="0.45">
      <c r="A6" s="18"/>
      <c r="B6" s="138" t="s">
        <v>6</v>
      </c>
      <c r="C6" s="138"/>
      <c r="D6" s="139"/>
      <c r="E6" s="140"/>
      <c r="F6" s="141"/>
      <c r="K6" s="136" t="s">
        <v>7</v>
      </c>
      <c r="L6" s="137"/>
      <c r="M6" s="137"/>
      <c r="N6" s="137"/>
      <c r="O6" s="137"/>
      <c r="P6" s="137"/>
      <c r="Q6" s="137"/>
      <c r="R6" s="137"/>
      <c r="S6" s="124"/>
    </row>
    <row r="7" spans="1:16382" ht="15" customHeight="1" x14ac:dyDescent="0.3">
      <c r="A7" s="18"/>
      <c r="B7" s="138" t="s">
        <v>8</v>
      </c>
      <c r="C7" s="138"/>
      <c r="D7" s="139" t="s">
        <v>9</v>
      </c>
      <c r="E7" s="140"/>
      <c r="F7" s="141"/>
      <c r="K7" s="144" t="s">
        <v>10</v>
      </c>
      <c r="L7" s="145"/>
      <c r="M7" s="145"/>
      <c r="N7" s="145"/>
      <c r="O7" s="145"/>
      <c r="P7" s="145"/>
      <c r="Q7" s="145"/>
      <c r="R7" s="145"/>
      <c r="S7" s="121"/>
    </row>
    <row r="8" spans="1:16382" x14ac:dyDescent="0.3">
      <c r="A8" s="18"/>
      <c r="B8" s="138" t="s">
        <v>11</v>
      </c>
      <c r="C8" s="138"/>
      <c r="D8" s="139"/>
      <c r="E8" s="140"/>
      <c r="F8" s="141"/>
      <c r="K8" s="144"/>
      <c r="L8" s="145"/>
      <c r="M8" s="145"/>
      <c r="N8" s="145"/>
      <c r="O8" s="145"/>
      <c r="P8" s="145"/>
      <c r="Q8" s="145"/>
      <c r="R8" s="145"/>
      <c r="S8" s="121"/>
    </row>
    <row r="9" spans="1:16382" x14ac:dyDescent="0.3">
      <c r="S9" s="121"/>
    </row>
    <row r="10" spans="1:16382" ht="18" x14ac:dyDescent="0.3">
      <c r="B10" s="142" t="s">
        <v>12</v>
      </c>
      <c r="C10" s="142"/>
      <c r="D10" s="58" t="str">
        <f>'WP NR-DC PC3 FR1'!$I$12</f>
        <v/>
      </c>
      <c r="E10" s="17"/>
      <c r="F10" s="17"/>
      <c r="G10" s="17"/>
      <c r="H10" s="17"/>
      <c r="I10" s="17"/>
      <c r="J10" s="17"/>
      <c r="S10" s="121"/>
    </row>
    <row r="11" spans="1:16382" x14ac:dyDescent="0.3">
      <c r="S11" s="121"/>
    </row>
    <row r="12" spans="1:16382" ht="18.75" customHeight="1" x14ac:dyDescent="0.3">
      <c r="B12" s="131" t="s">
        <v>13</v>
      </c>
      <c r="C12" s="131"/>
      <c r="D12" s="131"/>
      <c r="E12" s="131"/>
      <c r="F12" s="131"/>
      <c r="G12" s="131"/>
      <c r="H12" s="131"/>
      <c r="I12" s="131"/>
      <c r="J12" s="131"/>
      <c r="S12" s="121"/>
    </row>
    <row r="13" spans="1:16382" ht="108" customHeight="1" x14ac:dyDescent="0.3">
      <c r="A13" s="110"/>
      <c r="B13" s="143" t="s">
        <v>14</v>
      </c>
      <c r="C13" s="143"/>
      <c r="D13" s="143"/>
      <c r="E13" s="143"/>
      <c r="F13" s="143"/>
      <c r="G13" s="143"/>
      <c r="H13" s="143"/>
      <c r="I13" s="143"/>
      <c r="J13" s="143"/>
      <c r="K13" s="143"/>
      <c r="L13" s="143"/>
      <c r="M13" s="143"/>
      <c r="N13" s="143"/>
      <c r="S13" s="121"/>
    </row>
    <row r="14" spans="1:16382" ht="31.5" x14ac:dyDescent="0.3">
      <c r="A14" s="111" t="s">
        <v>15</v>
      </c>
      <c r="B14" s="112" t="s">
        <v>16</v>
      </c>
      <c r="C14" s="111" t="s">
        <v>17</v>
      </c>
      <c r="D14" s="111" t="s">
        <v>18</v>
      </c>
      <c r="E14" s="111" t="s">
        <v>19</v>
      </c>
      <c r="F14" s="111" t="s">
        <v>20</v>
      </c>
      <c r="G14" s="111" t="s">
        <v>21</v>
      </c>
      <c r="H14" s="111" t="s">
        <v>22</v>
      </c>
      <c r="I14" s="111" t="s">
        <v>23</v>
      </c>
      <c r="J14" s="111" t="s">
        <v>24</v>
      </c>
      <c r="K14" s="111" t="s">
        <v>25</v>
      </c>
      <c r="L14" s="111" t="s">
        <v>26</v>
      </c>
      <c r="M14" s="111" t="s">
        <v>27</v>
      </c>
      <c r="N14" s="122" t="s">
        <v>28</v>
      </c>
    </row>
    <row r="15" spans="1:16382" x14ac:dyDescent="0.3">
      <c r="A15" s="113"/>
      <c r="B15" s="114"/>
      <c r="C15" s="114"/>
      <c r="D15" s="115"/>
      <c r="E15" s="6"/>
      <c r="F15" s="6"/>
      <c r="G15" s="114"/>
      <c r="H15" s="114"/>
      <c r="I15" s="115"/>
      <c r="J15" s="115"/>
      <c r="K15" s="115"/>
      <c r="L15" s="115"/>
      <c r="M15" s="115"/>
      <c r="N15" s="115"/>
      <c r="P15" s="123"/>
      <c r="Q15" s="123"/>
      <c r="R15" s="123"/>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13"/>
      <c r="B16" s="114"/>
      <c r="C16" s="114"/>
      <c r="D16" s="115"/>
      <c r="E16" s="6"/>
      <c r="F16" s="6"/>
      <c r="G16" s="114"/>
      <c r="H16" s="114"/>
      <c r="I16" s="115"/>
      <c r="J16" s="115"/>
      <c r="K16" s="115"/>
      <c r="L16" s="115"/>
      <c r="M16" s="115"/>
      <c r="N16" s="115"/>
    </row>
    <row r="17" spans="1:14" x14ac:dyDescent="0.3">
      <c r="A17" s="113"/>
      <c r="B17" s="114"/>
      <c r="C17" s="114"/>
      <c r="D17" s="115"/>
      <c r="E17" s="6"/>
      <c r="F17" s="115"/>
      <c r="G17" s="114"/>
      <c r="H17" s="114"/>
      <c r="I17" s="115"/>
      <c r="J17" s="115"/>
      <c r="K17" s="115"/>
      <c r="L17" s="115"/>
      <c r="M17" s="115"/>
      <c r="N17" s="115"/>
    </row>
    <row r="18" spans="1:14" x14ac:dyDescent="0.3">
      <c r="A18" s="113"/>
      <c r="B18" s="114"/>
      <c r="C18" s="114"/>
      <c r="D18" s="115"/>
      <c r="E18" s="6"/>
      <c r="F18" s="6"/>
      <c r="G18" s="114"/>
      <c r="H18" s="114"/>
      <c r="I18" s="115"/>
      <c r="J18" s="115"/>
      <c r="K18" s="115"/>
      <c r="L18" s="115"/>
      <c r="M18" s="115"/>
      <c r="N18" s="115"/>
    </row>
    <row r="19" spans="1:14" x14ac:dyDescent="0.3">
      <c r="A19" s="113"/>
      <c r="B19" s="114"/>
      <c r="C19" s="114"/>
      <c r="D19" s="115"/>
      <c r="E19" s="6"/>
      <c r="F19" s="115"/>
      <c r="G19" s="114"/>
      <c r="H19" s="114"/>
      <c r="I19" s="115"/>
      <c r="J19" s="115"/>
      <c r="K19" s="115"/>
      <c r="L19" s="115"/>
      <c r="M19" s="115"/>
      <c r="N19" s="115"/>
    </row>
    <row r="20" spans="1:14" x14ac:dyDescent="0.3">
      <c r="A20" s="113"/>
      <c r="B20" s="114"/>
      <c r="C20" s="114"/>
      <c r="D20" s="115"/>
      <c r="E20" s="6"/>
      <c r="F20" s="115"/>
      <c r="G20" s="114"/>
      <c r="H20" s="114"/>
      <c r="I20" s="115"/>
      <c r="J20" s="115"/>
      <c r="K20" s="115"/>
      <c r="L20" s="115"/>
      <c r="M20" s="115"/>
      <c r="N20" s="115"/>
    </row>
    <row r="21" spans="1:14" x14ac:dyDescent="0.3">
      <c r="A21" s="113"/>
      <c r="B21" s="114"/>
      <c r="C21" s="114"/>
      <c r="D21" s="115"/>
      <c r="E21" s="6"/>
      <c r="F21" s="115"/>
      <c r="G21" s="114"/>
      <c r="H21" s="114"/>
      <c r="I21" s="115"/>
      <c r="J21" s="115"/>
      <c r="K21" s="115"/>
      <c r="L21" s="115"/>
      <c r="M21" s="115"/>
      <c r="N21" s="115"/>
    </row>
    <row r="22" spans="1:14" x14ac:dyDescent="0.3">
      <c r="A22" s="113"/>
      <c r="B22" s="114"/>
      <c r="C22" s="114"/>
      <c r="D22" s="115"/>
      <c r="E22" s="6"/>
      <c r="F22" s="115"/>
      <c r="G22" s="114"/>
      <c r="H22" s="114"/>
      <c r="I22" s="115"/>
      <c r="J22" s="115"/>
      <c r="K22" s="115"/>
      <c r="L22" s="115"/>
      <c r="M22" s="115"/>
      <c r="N22" s="115"/>
    </row>
    <row r="23" spans="1:14" x14ac:dyDescent="0.3">
      <c r="A23" s="113"/>
      <c r="B23" s="114"/>
      <c r="C23" s="114"/>
      <c r="D23" s="115"/>
      <c r="E23" s="6"/>
      <c r="F23" s="115"/>
      <c r="G23" s="114"/>
      <c r="H23" s="114"/>
      <c r="I23" s="115"/>
      <c r="J23" s="115"/>
      <c r="K23" s="115"/>
      <c r="L23" s="115"/>
      <c r="M23" s="115"/>
      <c r="N23" s="115"/>
    </row>
    <row r="24" spans="1:14" x14ac:dyDescent="0.3">
      <c r="A24" s="113"/>
      <c r="B24" s="114"/>
      <c r="C24" s="114"/>
      <c r="D24" s="115"/>
      <c r="E24" s="6"/>
      <c r="F24" s="115"/>
      <c r="G24" s="114"/>
      <c r="H24" s="114"/>
      <c r="I24" s="115"/>
      <c r="J24" s="115"/>
      <c r="K24" s="115"/>
      <c r="L24" s="115"/>
      <c r="M24" s="115"/>
      <c r="N24" s="115"/>
    </row>
    <row r="25" spans="1:14" x14ac:dyDescent="0.3">
      <c r="A25" s="113"/>
      <c r="B25" s="114"/>
      <c r="C25" s="114"/>
      <c r="D25" s="115"/>
      <c r="E25" s="6"/>
      <c r="F25" s="115"/>
      <c r="G25" s="114"/>
      <c r="H25" s="114"/>
      <c r="I25" s="115"/>
      <c r="J25" s="115"/>
      <c r="K25" s="115"/>
      <c r="L25" s="115"/>
      <c r="M25" s="115"/>
      <c r="N25" s="115"/>
    </row>
    <row r="26" spans="1:14" x14ac:dyDescent="0.3">
      <c r="A26" s="113"/>
      <c r="B26" s="114"/>
      <c r="C26" s="114"/>
      <c r="D26" s="115"/>
      <c r="E26" s="6"/>
      <c r="F26" s="115"/>
      <c r="G26" s="114"/>
      <c r="H26" s="114"/>
      <c r="I26" s="115"/>
      <c r="J26" s="115"/>
      <c r="K26" s="115"/>
      <c r="L26" s="115"/>
      <c r="M26" s="115"/>
      <c r="N26" s="115"/>
    </row>
    <row r="27" spans="1:14" x14ac:dyDescent="0.3">
      <c r="A27" s="113"/>
      <c r="B27" s="114"/>
      <c r="C27" s="114"/>
      <c r="D27" s="115"/>
      <c r="E27" s="6"/>
      <c r="F27" s="115"/>
      <c r="G27" s="114"/>
      <c r="H27" s="114"/>
      <c r="I27" s="115"/>
      <c r="J27" s="115"/>
      <c r="K27" s="115"/>
      <c r="L27" s="115"/>
      <c r="M27" s="115"/>
      <c r="N27" s="115"/>
    </row>
    <row r="28" spans="1:14" x14ac:dyDescent="0.3">
      <c r="A28" s="113"/>
      <c r="B28" s="114"/>
      <c r="C28" s="114"/>
      <c r="D28" s="115"/>
      <c r="E28" s="6"/>
      <c r="F28" s="115"/>
      <c r="G28" s="114"/>
      <c r="H28" s="114"/>
      <c r="I28" s="115"/>
      <c r="J28" s="115"/>
      <c r="K28" s="115"/>
      <c r="L28" s="115"/>
      <c r="M28" s="115"/>
      <c r="N28" s="115"/>
    </row>
    <row r="29" spans="1:14" x14ac:dyDescent="0.3">
      <c r="A29" s="113"/>
      <c r="B29" s="114"/>
      <c r="C29" s="114"/>
      <c r="D29" s="115"/>
      <c r="E29" s="6"/>
      <c r="F29" s="115"/>
      <c r="G29" s="114"/>
      <c r="H29" s="114"/>
      <c r="I29" s="115"/>
      <c r="J29" s="115"/>
      <c r="K29" s="115"/>
      <c r="L29" s="115"/>
      <c r="M29" s="115"/>
      <c r="N29" s="115"/>
    </row>
    <row r="30" spans="1:14" x14ac:dyDescent="0.3">
      <c r="A30" s="113"/>
      <c r="B30" s="114"/>
      <c r="C30" s="114"/>
      <c r="D30" s="115"/>
      <c r="E30" s="6"/>
      <c r="F30" s="115"/>
      <c r="G30" s="114"/>
      <c r="H30" s="114"/>
      <c r="I30" s="115"/>
      <c r="J30" s="115"/>
      <c r="K30" s="115"/>
      <c r="L30" s="115"/>
      <c r="M30" s="115"/>
      <c r="N30" s="115"/>
    </row>
    <row r="31" spans="1:14" x14ac:dyDescent="0.3">
      <c r="A31" s="113"/>
      <c r="B31" s="114"/>
      <c r="C31" s="114"/>
      <c r="D31" s="115"/>
      <c r="E31" s="6"/>
      <c r="F31" s="115"/>
      <c r="G31" s="114"/>
      <c r="H31" s="114"/>
      <c r="I31" s="115"/>
      <c r="J31" s="115"/>
      <c r="K31" s="115"/>
      <c r="L31" s="115"/>
      <c r="M31" s="115"/>
      <c r="N31" s="115"/>
    </row>
    <row r="32" spans="1:14" x14ac:dyDescent="0.3">
      <c r="A32" s="113"/>
      <c r="B32" s="114"/>
      <c r="C32" s="114"/>
      <c r="D32" s="115"/>
      <c r="E32" s="6"/>
      <c r="F32" s="115"/>
      <c r="G32" s="114"/>
      <c r="H32" s="114"/>
      <c r="I32" s="115"/>
      <c r="J32" s="115"/>
      <c r="K32" s="115"/>
      <c r="L32" s="115"/>
      <c r="M32" s="115"/>
      <c r="N32" s="115"/>
    </row>
    <row r="33" spans="1:14" x14ac:dyDescent="0.3">
      <c r="A33" s="113"/>
      <c r="B33" s="114"/>
      <c r="C33" s="114"/>
      <c r="D33" s="115"/>
      <c r="E33" s="6"/>
      <c r="F33" s="115"/>
      <c r="G33" s="114"/>
      <c r="H33" s="114"/>
      <c r="I33" s="115"/>
      <c r="J33" s="115"/>
      <c r="K33" s="115"/>
      <c r="L33" s="115"/>
      <c r="M33" s="115"/>
      <c r="N33" s="115"/>
    </row>
    <row r="34" spans="1:14" x14ac:dyDescent="0.3">
      <c r="A34" s="113"/>
      <c r="B34" s="114"/>
      <c r="C34" s="114"/>
      <c r="D34" s="115"/>
      <c r="E34" s="6"/>
      <c r="F34" s="115"/>
      <c r="G34" s="114"/>
      <c r="H34" s="114"/>
      <c r="I34" s="115"/>
      <c r="J34" s="115"/>
      <c r="K34" s="115"/>
      <c r="L34" s="115"/>
      <c r="M34" s="115"/>
      <c r="N34" s="115"/>
    </row>
    <row r="35" spans="1:14" x14ac:dyDescent="0.3">
      <c r="A35" s="113"/>
      <c r="B35" s="114"/>
      <c r="C35" s="114"/>
      <c r="D35" s="115"/>
      <c r="E35" s="6"/>
      <c r="F35" s="115"/>
      <c r="G35" s="114"/>
      <c r="H35" s="114"/>
      <c r="I35" s="115"/>
      <c r="J35" s="115"/>
      <c r="K35" s="115"/>
      <c r="L35" s="115"/>
      <c r="M35" s="115"/>
      <c r="N35" s="115"/>
    </row>
    <row r="36" spans="1:14" x14ac:dyDescent="0.3">
      <c r="A36" s="113"/>
      <c r="B36" s="114"/>
      <c r="C36" s="114"/>
      <c r="D36" s="115"/>
      <c r="E36" s="6"/>
      <c r="F36" s="115"/>
      <c r="G36" s="114"/>
      <c r="H36" s="114"/>
      <c r="I36" s="115"/>
      <c r="J36" s="115"/>
      <c r="K36" s="115"/>
      <c r="L36" s="115"/>
      <c r="M36" s="115"/>
      <c r="N36" s="115"/>
    </row>
    <row r="37" spans="1:14" x14ac:dyDescent="0.3">
      <c r="A37" s="113"/>
      <c r="B37" s="114"/>
      <c r="C37" s="114"/>
      <c r="D37" s="115"/>
      <c r="E37" s="6"/>
      <c r="F37" s="115"/>
      <c r="G37" s="114"/>
      <c r="H37" s="114"/>
      <c r="I37" s="115"/>
      <c r="J37" s="115"/>
      <c r="K37" s="115"/>
      <c r="L37" s="115"/>
      <c r="M37" s="115"/>
      <c r="N37" s="115"/>
    </row>
    <row r="38" spans="1:14" x14ac:dyDescent="0.3">
      <c r="A38" s="113"/>
      <c r="B38" s="114"/>
      <c r="C38" s="114"/>
      <c r="D38" s="115"/>
      <c r="E38" s="6"/>
      <c r="F38" s="115"/>
      <c r="G38" s="114"/>
      <c r="H38" s="114"/>
      <c r="I38" s="115"/>
      <c r="J38" s="115"/>
      <c r="K38" s="115"/>
      <c r="L38" s="115"/>
      <c r="M38" s="115"/>
      <c r="N38" s="115"/>
    </row>
    <row r="39" spans="1:14" x14ac:dyDescent="0.3">
      <c r="A39" s="113"/>
      <c r="B39" s="114"/>
      <c r="C39" s="114"/>
      <c r="D39" s="115"/>
      <c r="E39" s="6"/>
      <c r="F39" s="115"/>
      <c r="G39" s="114"/>
      <c r="H39" s="114"/>
      <c r="I39" s="115"/>
      <c r="J39" s="115"/>
      <c r="K39" s="115"/>
      <c r="L39" s="115"/>
      <c r="M39" s="115"/>
      <c r="N39" s="115"/>
    </row>
    <row r="40" spans="1:14" x14ac:dyDescent="0.3">
      <c r="A40" s="113"/>
      <c r="B40" s="114"/>
      <c r="C40" s="114"/>
      <c r="D40" s="115"/>
      <c r="E40" s="6"/>
      <c r="F40" s="115"/>
      <c r="G40" s="114"/>
      <c r="H40" s="114"/>
      <c r="I40" s="115"/>
      <c r="J40" s="115"/>
      <c r="K40" s="115"/>
      <c r="L40" s="115"/>
      <c r="M40" s="115"/>
      <c r="N40" s="115"/>
    </row>
    <row r="41" spans="1:14" x14ac:dyDescent="0.3">
      <c r="A41" s="113"/>
      <c r="B41" s="114"/>
      <c r="C41" s="114"/>
      <c r="D41" s="115"/>
      <c r="E41" s="6"/>
      <c r="F41" s="115"/>
      <c r="G41" s="114"/>
      <c r="H41" s="114"/>
      <c r="I41" s="115"/>
      <c r="J41" s="115"/>
      <c r="K41" s="115"/>
      <c r="L41" s="115"/>
      <c r="M41" s="115"/>
      <c r="N41" s="115"/>
    </row>
    <row r="42" spans="1:14" x14ac:dyDescent="0.3">
      <c r="A42" s="113"/>
      <c r="B42" s="114"/>
      <c r="C42" s="114"/>
      <c r="D42" s="115"/>
      <c r="E42" s="6"/>
      <c r="F42" s="115"/>
      <c r="G42" s="114"/>
      <c r="H42" s="114"/>
      <c r="I42" s="115"/>
      <c r="J42" s="115"/>
      <c r="K42" s="115"/>
      <c r="L42" s="115"/>
      <c r="M42" s="115"/>
      <c r="N42" s="115"/>
    </row>
    <row r="43" spans="1:14" x14ac:dyDescent="0.3">
      <c r="A43" s="113"/>
      <c r="B43" s="114"/>
      <c r="C43" s="114"/>
      <c r="D43" s="115"/>
      <c r="E43" s="6"/>
      <c r="F43" s="115"/>
      <c r="G43" s="114"/>
      <c r="H43" s="114"/>
      <c r="I43" s="115"/>
      <c r="J43" s="115"/>
      <c r="K43" s="115"/>
      <c r="L43" s="115"/>
      <c r="M43" s="115"/>
      <c r="N43" s="115"/>
    </row>
    <row r="44" spans="1:14" x14ac:dyDescent="0.3">
      <c r="A44" s="113"/>
      <c r="B44" s="114"/>
      <c r="C44" s="114"/>
      <c r="D44" s="115"/>
      <c r="E44" s="6"/>
      <c r="F44" s="115"/>
      <c r="G44" s="114"/>
      <c r="H44" s="114"/>
      <c r="I44" s="115"/>
      <c r="J44" s="115"/>
      <c r="K44" s="115"/>
      <c r="L44" s="115"/>
      <c r="M44" s="115"/>
      <c r="N44" s="115"/>
    </row>
    <row r="45" spans="1:14" x14ac:dyDescent="0.3">
      <c r="A45" s="113"/>
      <c r="B45" s="114"/>
      <c r="C45" s="114"/>
      <c r="D45" s="115"/>
      <c r="E45" s="6"/>
      <c r="F45" s="115"/>
      <c r="G45" s="114"/>
      <c r="H45" s="114"/>
      <c r="I45" s="115"/>
      <c r="J45" s="115"/>
      <c r="K45" s="115"/>
      <c r="L45" s="115"/>
      <c r="M45" s="115"/>
      <c r="N45" s="115"/>
    </row>
    <row r="46" spans="1:14" x14ac:dyDescent="0.3">
      <c r="A46" s="113"/>
      <c r="B46" s="114"/>
      <c r="C46" s="114"/>
      <c r="D46" s="115"/>
      <c r="E46" s="6"/>
      <c r="F46" s="115"/>
      <c r="G46" s="114"/>
      <c r="H46" s="114"/>
      <c r="I46" s="115"/>
      <c r="J46" s="115"/>
      <c r="K46" s="115"/>
      <c r="L46" s="115"/>
      <c r="M46" s="115"/>
      <c r="N46" s="115"/>
    </row>
    <row r="47" spans="1:14" x14ac:dyDescent="0.3">
      <c r="A47" s="113"/>
      <c r="B47" s="114"/>
      <c r="C47" s="114"/>
      <c r="D47" s="115"/>
      <c r="E47" s="6"/>
      <c r="F47" s="115"/>
      <c r="G47" s="114"/>
      <c r="H47" s="114"/>
      <c r="I47" s="115"/>
      <c r="J47" s="115"/>
      <c r="K47" s="115"/>
      <c r="L47" s="115"/>
      <c r="M47" s="115"/>
      <c r="N47" s="115"/>
    </row>
    <row r="48" spans="1:14" x14ac:dyDescent="0.3">
      <c r="A48" s="113"/>
      <c r="B48" s="114"/>
      <c r="C48" s="114"/>
      <c r="D48" s="115"/>
      <c r="E48" s="6"/>
      <c r="F48" s="115"/>
      <c r="G48" s="114"/>
      <c r="H48" s="114"/>
      <c r="I48" s="115"/>
      <c r="J48" s="115"/>
      <c r="K48" s="115"/>
      <c r="L48" s="115"/>
      <c r="M48" s="115"/>
      <c r="N48" s="115"/>
    </row>
    <row r="49" spans="1:14" x14ac:dyDescent="0.3">
      <c r="A49" s="113"/>
      <c r="B49" s="114"/>
      <c r="C49" s="114"/>
      <c r="D49" s="115"/>
      <c r="E49" s="6"/>
      <c r="F49" s="115"/>
      <c r="G49" s="114"/>
      <c r="H49" s="114"/>
      <c r="I49" s="115"/>
      <c r="J49" s="115"/>
      <c r="K49" s="115"/>
      <c r="L49" s="115"/>
      <c r="M49" s="115"/>
      <c r="N49" s="115"/>
    </row>
    <row r="50" spans="1:14" x14ac:dyDescent="0.3">
      <c r="A50" s="116"/>
      <c r="B50" s="117"/>
      <c r="C50" s="117"/>
      <c r="D50" s="118"/>
      <c r="E50" s="119"/>
      <c r="F50" s="118"/>
      <c r="G50" s="117"/>
      <c r="H50" s="117"/>
      <c r="I50" s="118"/>
      <c r="J50" s="118"/>
      <c r="K50" s="118"/>
      <c r="L50" s="118"/>
      <c r="M50" s="118"/>
      <c r="N50" s="118"/>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7" type="noConversion"/>
  <conditionalFormatting sqref="D10">
    <cfRule type="expression" dxfId="132" priority="1" stopIfTrue="1">
      <formula>D10=""</formula>
    </cfRule>
    <cfRule type="expression" dxfId="131" priority="2" stopIfTrue="1">
      <formula>D10&lt;=0</formula>
    </cfRule>
    <cfRule type="expression" dxfId="130" priority="3" stopIfTrue="1">
      <formula>D10&lt;1</formula>
    </cfRule>
    <cfRule type="expression" dxfId="129" priority="4">
      <formula>D10&gt;=1</formula>
    </cfRule>
    <cfRule type="expression" dxfId="128" priority="5">
      <formula>#REF!&lt;=0</formula>
    </cfRule>
    <cfRule type="expression" dxfId="127" priority="6">
      <formula>#REF!&lt;1</formula>
    </cfRule>
    <cfRule type="expression" dxfId="126"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8"/>
  <sheetViews>
    <sheetView zoomScale="80" zoomScaleNormal="80" workbookViewId="0">
      <selection activeCell="J38" sqref="J38"/>
    </sheetView>
  </sheetViews>
  <sheetFormatPr defaultColWidth="9.1640625" defaultRowHeight="14" outlineLevelRow="2" x14ac:dyDescent="0.3"/>
  <cols>
    <col min="1" max="1" width="4" style="9" customWidth="1"/>
    <col min="2" max="3" width="6.58203125" style="11" customWidth="1"/>
    <col min="4" max="4" width="8.83203125" style="12" customWidth="1"/>
    <col min="5" max="5" width="10.1640625" style="12" customWidth="1"/>
    <col min="6" max="6" width="9.25" style="12" customWidth="1"/>
    <col min="7" max="7" width="30" style="13" customWidth="1"/>
    <col min="8" max="8" width="28.6640625" style="14" customWidth="1"/>
    <col min="9" max="9" width="41.58203125" style="13" customWidth="1"/>
    <col min="10" max="10" width="12.4140625" style="13" customWidth="1"/>
    <col min="11" max="11" width="11.1640625" style="13" customWidth="1"/>
    <col min="12" max="12" width="11.4140625" style="13" customWidth="1"/>
    <col min="13" max="13" width="20.6640625" style="14" customWidth="1"/>
    <col min="14" max="14" width="6.83203125" style="14" customWidth="1"/>
    <col min="15" max="15" width="13" style="14" customWidth="1"/>
    <col min="16" max="16" width="1.58203125" style="14" customWidth="1"/>
    <col min="17" max="17" width="6.58203125" style="15" customWidth="1"/>
    <col min="18" max="18" width="6.4140625" style="15" customWidth="1"/>
    <col min="19" max="20" width="6" style="15" customWidth="1"/>
    <col min="21" max="21" width="5.83203125" style="15" customWidth="1"/>
    <col min="22" max="22" width="5.4140625" style="15" customWidth="1"/>
    <col min="23" max="23" width="6" style="15" customWidth="1"/>
    <col min="24" max="24" width="6" style="16" customWidth="1"/>
    <col min="25" max="42" width="9.1640625" style="9"/>
    <col min="43" max="16384" width="9.1640625" style="12"/>
  </cols>
  <sheetData>
    <row r="1" spans="2:24" s="9" customFormat="1" ht="20" x14ac:dyDescent="0.3">
      <c r="B1" s="128" t="str">
        <f>'WP scope'!$B$1</f>
        <v>Work plan for introduction of NR-DC PC3 FR1 configurations into 3GPP UE conformance test specifications</v>
      </c>
      <c r="C1" s="128"/>
      <c r="D1" s="128"/>
      <c r="E1" s="128"/>
      <c r="F1" s="128"/>
      <c r="G1" s="128"/>
      <c r="H1" s="128"/>
      <c r="I1" s="128"/>
      <c r="J1" s="128"/>
      <c r="K1" s="128"/>
      <c r="L1" s="128"/>
      <c r="M1" s="128"/>
      <c r="N1" s="49"/>
      <c r="O1" s="50"/>
      <c r="P1" s="50"/>
      <c r="Q1" s="76"/>
      <c r="R1" s="77"/>
      <c r="S1" s="77"/>
      <c r="T1" s="50"/>
      <c r="U1" s="50"/>
      <c r="V1" s="50"/>
      <c r="W1" s="50"/>
      <c r="X1" s="78"/>
    </row>
    <row r="2" spans="2:24" s="9" customFormat="1" ht="18" x14ac:dyDescent="0.3">
      <c r="B2" s="146" t="str">
        <f>'WP scope'!B3</f>
        <v>Note! A copy of this work plan shall be included in a Completion Declaration Statement (CDS) to be submitted as a TDOC to the RAN5 meeting when the configuration(s) are completed.</v>
      </c>
      <c r="C2" s="146"/>
      <c r="D2" s="146"/>
      <c r="E2" s="146"/>
      <c r="F2" s="146"/>
      <c r="G2" s="146"/>
      <c r="H2" s="146"/>
      <c r="I2" s="146"/>
      <c r="J2" s="146"/>
      <c r="K2" s="146"/>
      <c r="L2" s="146"/>
      <c r="M2" s="146"/>
      <c r="N2" s="146"/>
      <c r="O2" s="146"/>
      <c r="P2" s="147" t="str">
        <f ca="1">'WP scope'!B2&amp;" "&amp;'WP scope'!C2</f>
        <v>WP template: WP NR-DC PC3 FR1 v1.5.0</v>
      </c>
      <c r="Q2" s="147"/>
      <c r="R2" s="147"/>
      <c r="S2" s="147"/>
      <c r="T2" s="147"/>
      <c r="U2" s="147"/>
      <c r="V2" s="147"/>
      <c r="W2" s="147"/>
      <c r="X2" s="78"/>
    </row>
    <row r="3" spans="2:24" s="9" customFormat="1" ht="18" x14ac:dyDescent="0.3">
      <c r="B3" s="131" t="s">
        <v>29</v>
      </c>
      <c r="C3" s="131"/>
      <c r="D3" s="131"/>
      <c r="E3" s="131"/>
      <c r="F3" s="131"/>
      <c r="G3" s="131"/>
      <c r="H3" s="131"/>
      <c r="I3" s="131"/>
      <c r="J3" s="131"/>
      <c r="K3" s="131"/>
      <c r="L3" s="131"/>
      <c r="M3" s="51"/>
      <c r="N3" s="52"/>
      <c r="O3" s="52"/>
      <c r="P3" s="52"/>
      <c r="Q3" s="16"/>
      <c r="R3" s="16"/>
      <c r="S3" s="16"/>
      <c r="T3" s="16"/>
      <c r="U3" s="16"/>
      <c r="V3" s="16"/>
      <c r="W3" s="16"/>
      <c r="X3" s="16"/>
    </row>
    <row r="4" spans="2:24" s="9" customFormat="1" outlineLevel="2" x14ac:dyDescent="0.3">
      <c r="B4" s="18"/>
      <c r="C4" s="18"/>
      <c r="D4" s="148" t="s">
        <v>30</v>
      </c>
      <c r="E4" s="149"/>
      <c r="F4" s="149"/>
      <c r="G4" s="150"/>
      <c r="H4" s="19" t="s">
        <v>31</v>
      </c>
      <c r="I4" s="151" t="s">
        <v>32</v>
      </c>
      <c r="J4" s="151"/>
      <c r="K4" s="151"/>
      <c r="L4" s="151"/>
      <c r="M4" s="151"/>
      <c r="N4" s="151"/>
      <c r="O4" s="53"/>
      <c r="P4" s="53"/>
      <c r="Q4" s="53"/>
      <c r="R4" s="16"/>
      <c r="S4" s="16"/>
      <c r="T4" s="16"/>
      <c r="U4" s="16"/>
      <c r="V4" s="16"/>
      <c r="W4" s="16"/>
      <c r="X4" s="16"/>
    </row>
    <row r="5" spans="2:24" s="9" customFormat="1" ht="19.5" customHeight="1" outlineLevel="2" x14ac:dyDescent="0.3">
      <c r="B5" s="18"/>
      <c r="C5" s="18"/>
      <c r="D5" s="152" t="s">
        <v>33</v>
      </c>
      <c r="E5" s="152"/>
      <c r="F5" s="152"/>
      <c r="G5" s="152"/>
      <c r="H5" s="20" t="s">
        <v>34</v>
      </c>
      <c r="I5" s="153" t="str">
        <f t="array" ref="I5">_xlfn.TEXTJOIN(", ",TRUE,IF(WPscopeTbl[Configuration]&lt;&gt;"",IF(LEN(SUBSTITUTE(WPscopeTbl[Configuration],"BCS",""))=LEN(WPscopeTbl[Configuration]),IF(WPscopeTbl[Uplink
configuration]="",WPscopeTbl[Configuration]&amp;"/-",IF(WPscopeTbl[Uplink
configuration]="-",WPscopeTbl[Configuration]&amp;"/-","")),""),""))</f>
        <v/>
      </c>
      <c r="J5" s="154"/>
      <c r="K5" s="154"/>
      <c r="L5" s="154"/>
      <c r="M5" s="154"/>
      <c r="N5" s="155"/>
      <c r="O5" s="54"/>
      <c r="P5" s="54"/>
      <c r="Q5" s="54"/>
      <c r="R5" s="54"/>
      <c r="S5" s="54"/>
      <c r="T5" s="54"/>
      <c r="U5" s="54"/>
      <c r="V5" s="54"/>
      <c r="W5" s="54"/>
      <c r="X5" s="16"/>
    </row>
    <row r="6" spans="2:24" s="9" customFormat="1" ht="16.5" customHeight="1" outlineLevel="2" x14ac:dyDescent="0.3">
      <c r="B6" s="18"/>
      <c r="C6" s="18"/>
      <c r="D6" s="152" t="s">
        <v>35</v>
      </c>
      <c r="E6" s="152"/>
      <c r="F6" s="152"/>
      <c r="G6" s="152"/>
      <c r="H6" s="20" t="s">
        <v>36</v>
      </c>
      <c r="I6" s="153" t="str">
        <f t="array" ref="I6">_xlfn.TEXTJOIN(", ",TRUE,IF(WPscopeTbl[Configuration]&lt;&gt;"",IF(LEN(SUBSTITUTE(WPscopeTbl[Configuration],"BCS",""))=LEN(WPscopeTbl[Configuration]),IF(WPscopeTbl[Uplink
configuration]&lt;&gt;"",IF(WPscopeTbl[Uplink
configuration]="-","",WPscopeTbl[Configuration]&amp;"/"&amp;WPscopeTbl[Uplink
configuration]),""),""),""))</f>
        <v/>
      </c>
      <c r="J6" s="154"/>
      <c r="K6" s="154"/>
      <c r="L6" s="154"/>
      <c r="M6" s="154"/>
      <c r="N6" s="155"/>
      <c r="O6" s="54"/>
      <c r="P6" s="54"/>
      <c r="Q6" s="54"/>
      <c r="R6" s="54"/>
      <c r="S6" s="54"/>
      <c r="T6" s="54"/>
      <c r="U6" s="54"/>
      <c r="V6" s="54"/>
      <c r="W6" s="54"/>
      <c r="X6" s="16"/>
    </row>
    <row r="7" spans="2:24" s="9" customFormat="1" ht="14.25" customHeight="1" outlineLevel="2" x14ac:dyDescent="0.3">
      <c r="B7" s="18"/>
      <c r="C7" s="18"/>
      <c r="D7" s="152" t="s">
        <v>37</v>
      </c>
      <c r="E7" s="152"/>
      <c r="F7" s="152"/>
      <c r="G7" s="152"/>
      <c r="H7" s="21" t="s">
        <v>38</v>
      </c>
      <c r="I7" s="153" t="str">
        <f>_xlfn.TEXTJOIN(", ",TRUE,$I$5:$L$6)</f>
        <v/>
      </c>
      <c r="J7" s="154"/>
      <c r="K7" s="154"/>
      <c r="L7" s="154"/>
      <c r="M7" s="154"/>
      <c r="N7" s="155"/>
      <c r="O7" s="54"/>
      <c r="P7" s="54"/>
      <c r="Q7" s="54"/>
      <c r="R7" s="54"/>
      <c r="S7" s="54"/>
      <c r="T7" s="54"/>
      <c r="U7" s="54"/>
      <c r="V7" s="54"/>
      <c r="W7" s="54"/>
      <c r="X7" s="16"/>
    </row>
    <row r="8" spans="2:24" s="9" customFormat="1" x14ac:dyDescent="0.3">
      <c r="B8" s="18"/>
      <c r="C8" s="18"/>
      <c r="D8" s="22"/>
      <c r="E8" s="23"/>
      <c r="F8" s="23"/>
      <c r="G8" s="24"/>
      <c r="H8" s="24"/>
      <c r="I8" s="55"/>
      <c r="J8" s="55"/>
      <c r="K8" s="55"/>
      <c r="L8" s="55"/>
      <c r="M8" s="52"/>
      <c r="N8" s="52"/>
      <c r="O8" s="52"/>
      <c r="P8" s="52"/>
      <c r="Q8" s="16"/>
      <c r="R8" s="16"/>
      <c r="S8" s="16"/>
      <c r="T8" s="16"/>
      <c r="U8" s="16"/>
      <c r="V8" s="16"/>
      <c r="W8" s="16"/>
      <c r="X8" s="16"/>
    </row>
    <row r="9" spans="2:24" s="9" customFormat="1" ht="18" x14ac:dyDescent="0.3">
      <c r="B9" s="131" t="s">
        <v>39</v>
      </c>
      <c r="C9" s="131"/>
      <c r="D9" s="131"/>
      <c r="E9" s="131"/>
      <c r="F9" s="131"/>
      <c r="G9" s="131"/>
      <c r="H9" s="131"/>
      <c r="I9" s="131"/>
      <c r="J9" s="131"/>
      <c r="K9" s="131"/>
      <c r="L9" s="131"/>
      <c r="M9" s="52"/>
      <c r="N9" s="52"/>
      <c r="O9" s="52"/>
      <c r="P9" s="52"/>
      <c r="Q9" s="16"/>
      <c r="R9" s="16"/>
      <c r="S9" s="16"/>
      <c r="T9" s="16"/>
      <c r="U9" s="16"/>
      <c r="V9" s="16"/>
      <c r="W9" s="16"/>
      <c r="X9" s="16"/>
    </row>
    <row r="10" spans="2:24" s="9" customFormat="1" ht="18" outlineLevel="2" x14ac:dyDescent="0.4">
      <c r="B10" s="18"/>
      <c r="C10" s="18"/>
      <c r="D10" s="25"/>
      <c r="E10" s="25"/>
      <c r="F10" s="25"/>
      <c r="G10" s="25"/>
      <c r="H10" s="25"/>
      <c r="I10" s="25"/>
      <c r="J10" s="25"/>
      <c r="K10" s="25"/>
      <c r="L10" s="25"/>
      <c r="M10" s="52"/>
      <c r="N10" s="52"/>
      <c r="O10" s="52"/>
      <c r="P10" s="52"/>
      <c r="Q10" s="16"/>
      <c r="R10" s="16"/>
      <c r="S10" s="16"/>
      <c r="T10" s="16"/>
      <c r="U10" s="16"/>
      <c r="V10" s="16"/>
      <c r="W10" s="16"/>
      <c r="X10" s="16"/>
    </row>
    <row r="11" spans="2:24" s="9" customFormat="1" outlineLevel="2" x14ac:dyDescent="0.3">
      <c r="B11" s="18"/>
      <c r="C11" s="18"/>
      <c r="D11" s="156"/>
      <c r="E11" s="156"/>
      <c r="F11" s="156"/>
      <c r="G11" s="156"/>
      <c r="H11" s="157"/>
      <c r="I11" s="56" t="s">
        <v>40</v>
      </c>
      <c r="J11" s="57"/>
      <c r="K11" s="200" t="s">
        <v>41</v>
      </c>
      <c r="L11" s="201"/>
      <c r="M11" s="201"/>
      <c r="N11" s="201"/>
      <c r="O11" s="201"/>
      <c r="P11" s="201"/>
      <c r="Q11" s="201"/>
      <c r="R11" s="201"/>
      <c r="S11" s="201"/>
      <c r="T11" s="201"/>
      <c r="U11" s="201"/>
      <c r="V11" s="201"/>
      <c r="W11" s="202"/>
      <c r="X11" s="16"/>
    </row>
    <row r="12" spans="2:24" s="9" customFormat="1" ht="18" outlineLevel="2" x14ac:dyDescent="0.3">
      <c r="B12" s="18"/>
      <c r="C12" s="18"/>
      <c r="D12" s="138" t="s">
        <v>42</v>
      </c>
      <c r="E12" s="138"/>
      <c r="F12" s="138"/>
      <c r="G12" s="138"/>
      <c r="H12" s="138"/>
      <c r="I12" s="58" t="str">
        <f t="array" ref="I12">IF(SUMPRODUCT($N$30:$N$108,--(O30:O108&lt;&gt;""))&gt;0,SUMPRODUCT($N$30:$N$108,O30:O108)/SUMPRODUCT($N$30:$N$108,--(O30:O108&lt;&gt;"")),"")</f>
        <v/>
      </c>
      <c r="J12" s="59"/>
      <c r="K12" s="203"/>
      <c r="L12" s="204"/>
      <c r="M12" s="204"/>
      <c r="N12" s="204"/>
      <c r="O12" s="204"/>
      <c r="P12" s="204"/>
      <c r="Q12" s="204"/>
      <c r="R12" s="204"/>
      <c r="S12" s="204"/>
      <c r="T12" s="204"/>
      <c r="U12" s="204"/>
      <c r="V12" s="204"/>
      <c r="W12" s="205"/>
      <c r="X12" s="16"/>
    </row>
    <row r="13" spans="2:24" s="9" customFormat="1" outlineLevel="2" x14ac:dyDescent="0.3">
      <c r="B13" s="18"/>
      <c r="C13" s="18"/>
      <c r="D13" s="158" t="str">
        <f>B26</f>
        <v>Step 1: Work plan pre-requisite</v>
      </c>
      <c r="E13" s="158"/>
      <c r="F13" s="158"/>
      <c r="G13" s="158"/>
      <c r="H13" s="158"/>
      <c r="I13" s="60" t="str">
        <f t="array" ref="I13">IF(SUMPRODUCT(--(O30:O32&lt;&gt;""))&gt;0,SUMPRODUCT($N$30:$N$32,O30:O32)/SUMPRODUCT($N$30:$N$32,--(O30:O32&lt;&gt;"")),"")</f>
        <v/>
      </c>
      <c r="J13" s="59"/>
      <c r="K13" s="203"/>
      <c r="L13" s="204"/>
      <c r="M13" s="204"/>
      <c r="N13" s="204"/>
      <c r="O13" s="204"/>
      <c r="P13" s="204"/>
      <c r="Q13" s="204"/>
      <c r="R13" s="204"/>
      <c r="S13" s="204"/>
      <c r="T13" s="204"/>
      <c r="U13" s="204"/>
      <c r="V13" s="204"/>
      <c r="W13" s="205"/>
      <c r="X13" s="16"/>
    </row>
    <row r="14" spans="2:24" s="9" customFormat="1" outlineLevel="2" x14ac:dyDescent="0.3">
      <c r="B14" s="18"/>
      <c r="C14" s="18"/>
      <c r="D14" s="158" t="str">
        <f>B34</f>
        <v>Step 2: Complete Test Point (TP) analysis for impacted NR-DC configurations</v>
      </c>
      <c r="E14" s="158"/>
      <c r="F14" s="158"/>
      <c r="G14" s="158"/>
      <c r="H14" s="158"/>
      <c r="I14" s="60" t="str">
        <f t="array" ref="I14">IF(SUMPRODUCT(--(O38:O41&lt;&gt;""))&gt;0,SUMPRODUCT($N$38:$N$41,O38:O41)/SUMPRODUCT($N$38:$N$41,--(O38:O41&lt;&gt;"")),"")</f>
        <v/>
      </c>
      <c r="J14" s="59"/>
      <c r="K14" s="203"/>
      <c r="L14" s="204"/>
      <c r="M14" s="204"/>
      <c r="N14" s="204"/>
      <c r="O14" s="204"/>
      <c r="P14" s="204"/>
      <c r="Q14" s="204"/>
      <c r="R14" s="204"/>
      <c r="S14" s="204"/>
      <c r="T14" s="204"/>
      <c r="U14" s="204"/>
      <c r="V14" s="204"/>
      <c r="W14" s="205"/>
      <c r="X14" s="16"/>
    </row>
    <row r="15" spans="2:24" s="9" customFormat="1" outlineLevel="2" x14ac:dyDescent="0.3">
      <c r="B15" s="18"/>
      <c r="C15" s="18"/>
      <c r="D15" s="158" t="str">
        <f>B44</f>
        <v>Step 3.1: CR(s) to common test environment (TS 38.508-1)</v>
      </c>
      <c r="E15" s="158"/>
      <c r="F15" s="158"/>
      <c r="G15" s="158"/>
      <c r="H15" s="158"/>
      <c r="I15" s="60" t="str">
        <f t="array" ref="I15">IF(SUMPRODUCT(--(O48:O50&lt;&gt;""))&gt;0,SUMPRODUCT($N$48:$N$50,O48:O50)/SUMPRODUCT($N$48:$N$50,--(O48:O50&lt;&gt;"")),"")</f>
        <v/>
      </c>
      <c r="J15" s="59"/>
      <c r="K15" s="203"/>
      <c r="L15" s="204"/>
      <c r="M15" s="204"/>
      <c r="N15" s="204"/>
      <c r="O15" s="204"/>
      <c r="P15" s="204"/>
      <c r="Q15" s="204"/>
      <c r="R15" s="204"/>
      <c r="S15" s="204"/>
      <c r="T15" s="204"/>
      <c r="U15" s="204"/>
      <c r="V15" s="204"/>
      <c r="W15" s="205"/>
      <c r="X15" s="16"/>
    </row>
    <row r="16" spans="2:24" s="9" customFormat="1" outlineLevel="2" x14ac:dyDescent="0.3">
      <c r="B16" s="18"/>
      <c r="C16" s="18"/>
      <c r="D16" s="158" t="str">
        <f>B52</f>
        <v>Step 3.2: CR(s) to common clauses for RF / Performance testing area (TS 38.521-1)</v>
      </c>
      <c r="E16" s="158"/>
      <c r="F16" s="158"/>
      <c r="G16" s="158"/>
      <c r="H16" s="158"/>
      <c r="I16" s="60" t="str">
        <f t="array" ref="I16">IF(SUMPRODUCT(--(O58:O67&lt;&gt;""))&gt;0,SUMPRODUCT($N$58:$N$67,O58:O67)/SUMPRODUCT($N$58:$N$67,--(O58:O67&lt;&gt;"")),"")</f>
        <v/>
      </c>
      <c r="J16" s="59"/>
      <c r="K16" s="203"/>
      <c r="L16" s="204"/>
      <c r="M16" s="204"/>
      <c r="N16" s="204"/>
      <c r="O16" s="204"/>
      <c r="P16" s="204"/>
      <c r="Q16" s="204"/>
      <c r="R16" s="204"/>
      <c r="S16" s="204"/>
      <c r="T16" s="204"/>
      <c r="U16" s="204"/>
      <c r="V16" s="204"/>
      <c r="W16" s="205"/>
      <c r="X16" s="16"/>
    </row>
    <row r="17" spans="2:24" s="9" customFormat="1" outlineLevel="2" x14ac:dyDescent="0.3">
      <c r="B17" s="18"/>
      <c r="C17" s="18"/>
      <c r="D17" s="158" t="str">
        <f>B69</f>
        <v>Step 3.3: CR(s) for RF transmitter test cases (TS 38.521-1, clause 6)</v>
      </c>
      <c r="E17" s="158"/>
      <c r="F17" s="158"/>
      <c r="G17" s="158"/>
      <c r="H17" s="158"/>
      <c r="I17" s="60" t="str">
        <f t="array" ref="I17">IF(SUMPRODUCT(--(O73:O78&lt;&gt;""))&gt;0,SUMPRODUCT($N$73:$N$78,O73:O78)/SUMPRODUCT($N$73:$N$78,--(O73:O78&lt;&gt;"")),"")</f>
        <v/>
      </c>
      <c r="J17" s="59"/>
      <c r="K17" s="203"/>
      <c r="L17" s="204"/>
      <c r="M17" s="204"/>
      <c r="N17" s="204"/>
      <c r="O17" s="204"/>
      <c r="P17" s="204"/>
      <c r="Q17" s="204"/>
      <c r="R17" s="204"/>
      <c r="S17" s="204"/>
      <c r="T17" s="204"/>
      <c r="U17" s="204"/>
      <c r="V17" s="204"/>
      <c r="W17" s="205"/>
      <c r="X17" s="16"/>
    </row>
    <row r="18" spans="2:24" outlineLevel="2" x14ac:dyDescent="0.3">
      <c r="B18" s="18"/>
      <c r="C18" s="18"/>
      <c r="D18" s="158" t="str">
        <f>B80</f>
        <v>Step 3.4: CR(s) for RF receiver test cases (TS 38.521-1, clause 7)</v>
      </c>
      <c r="E18" s="158"/>
      <c r="F18" s="158"/>
      <c r="G18" s="158"/>
      <c r="H18" s="158"/>
      <c r="I18" s="60" t="str">
        <f t="array" ref="I18">IF(SUMPRODUCT(--(O84:O85&lt;&gt;""))&gt;0,SUMPRODUCT($N$84:$N$85,O84:O85)/SUMPRODUCT($N$84:$N$85,--(O84:O85&lt;&gt;"")),"")</f>
        <v/>
      </c>
      <c r="J18" s="59"/>
      <c r="K18" s="203"/>
      <c r="L18" s="204"/>
      <c r="M18" s="204"/>
      <c r="N18" s="204"/>
      <c r="O18" s="204"/>
      <c r="P18" s="204"/>
      <c r="Q18" s="204"/>
      <c r="R18" s="204"/>
      <c r="S18" s="204"/>
      <c r="T18" s="204"/>
      <c r="U18" s="204"/>
      <c r="V18" s="204"/>
      <c r="W18" s="205"/>
    </row>
    <row r="19" spans="2:24" outlineLevel="2" x14ac:dyDescent="0.3">
      <c r="B19" s="18"/>
      <c r="C19" s="18"/>
      <c r="D19" s="158" t="str">
        <f>B87</f>
        <v>Step 3.5: CR(s) for RF Performance test cases (TS 38.521-4)</v>
      </c>
      <c r="E19" s="158"/>
      <c r="F19" s="158"/>
      <c r="G19" s="158"/>
      <c r="H19" s="158"/>
      <c r="I19" s="60" t="str">
        <f t="array" ref="I19">IF(SUMPRODUCT(--(O91:O92&lt;&gt;""))&gt;0,SUMPRODUCT($N$91:$N$92,O91:O92)/SUMPRODUCT($N$91:$N$92,--(O91:O92&lt;&gt;"")),"")</f>
        <v/>
      </c>
      <c r="J19" s="59"/>
      <c r="K19" s="203"/>
      <c r="L19" s="204"/>
      <c r="M19" s="204"/>
      <c r="N19" s="204"/>
      <c r="O19" s="204"/>
      <c r="P19" s="204"/>
      <c r="Q19" s="204"/>
      <c r="R19" s="204"/>
      <c r="S19" s="204"/>
      <c r="T19" s="204"/>
      <c r="U19" s="204"/>
      <c r="V19" s="204"/>
      <c r="W19" s="205"/>
    </row>
    <row r="20" spans="2:24" outlineLevel="2" x14ac:dyDescent="0.3">
      <c r="B20" s="18"/>
      <c r="C20" s="18"/>
      <c r="D20" s="158" t="str">
        <f>B94</f>
        <v>Step 3.6: CRs to protocol test cases (TS 38.523-1, TS 38.523-2)</v>
      </c>
      <c r="E20" s="158"/>
      <c r="F20" s="158"/>
      <c r="G20" s="158"/>
      <c r="H20" s="158"/>
      <c r="I20" s="60" t="str">
        <f t="array" ref="I20">IF(SUMPRODUCT(--(O98:O99&lt;&gt;""))&gt;0,SUMPRODUCT($N$98:$N$99,O98:O99)/SUMPRODUCT($N$98:$N$99,--(O98:O99&lt;&gt;"")),"")</f>
        <v/>
      </c>
      <c r="J20" s="59"/>
      <c r="K20" s="203"/>
      <c r="L20" s="204"/>
      <c r="M20" s="204"/>
      <c r="N20" s="204"/>
      <c r="O20" s="204"/>
      <c r="P20" s="204"/>
      <c r="Q20" s="204"/>
      <c r="R20" s="204"/>
      <c r="S20" s="204"/>
      <c r="T20" s="204"/>
      <c r="U20" s="204"/>
      <c r="V20" s="204"/>
      <c r="W20" s="205"/>
    </row>
    <row r="21" spans="2:24" outlineLevel="2" x14ac:dyDescent="0.3">
      <c r="B21" s="18"/>
      <c r="C21" s="18"/>
      <c r="D21" s="158" t="str">
        <f>B101</f>
        <v>Step 4: CR(s) for new ICS/capabilities (TS 38.508-2)</v>
      </c>
      <c r="E21" s="158"/>
      <c r="F21" s="158"/>
      <c r="G21" s="158"/>
      <c r="H21" s="158"/>
      <c r="I21" s="60" t="str">
        <f t="array" ref="I21">IF(SUMPRODUCT(--(O107:O108&lt;&gt;""))&gt;0,SUMPRODUCT($N$107:$N$108,O107:O108)/SUMPRODUCT($N$107:$N$108,--(O107:O108&lt;&gt;"")),"")</f>
        <v/>
      </c>
      <c r="J21" s="59"/>
      <c r="K21" s="203"/>
      <c r="L21" s="204"/>
      <c r="M21" s="204"/>
      <c r="N21" s="204"/>
      <c r="O21" s="204"/>
      <c r="P21" s="204"/>
      <c r="Q21" s="204"/>
      <c r="R21" s="204"/>
      <c r="S21" s="204"/>
      <c r="T21" s="204"/>
      <c r="U21" s="204"/>
      <c r="V21" s="204"/>
      <c r="W21" s="205"/>
    </row>
    <row r="22" spans="2:24" outlineLevel="2" x14ac:dyDescent="0.3">
      <c r="B22" s="18"/>
      <c r="C22" s="18"/>
      <c r="D22" s="26"/>
      <c r="E22" s="26"/>
      <c r="F22" s="26"/>
      <c r="G22" s="27"/>
      <c r="H22" s="28"/>
      <c r="I22" s="57"/>
      <c r="J22" s="59"/>
      <c r="K22" s="206"/>
      <c r="L22" s="207"/>
      <c r="M22" s="207"/>
      <c r="N22" s="207"/>
      <c r="O22" s="207"/>
      <c r="P22" s="207"/>
      <c r="Q22" s="207"/>
      <c r="R22" s="207"/>
      <c r="S22" s="207"/>
      <c r="T22" s="207"/>
      <c r="U22" s="207"/>
      <c r="V22" s="207"/>
      <c r="W22" s="208"/>
    </row>
    <row r="23" spans="2:24" ht="18" x14ac:dyDescent="0.3">
      <c r="B23" s="131" t="s">
        <v>43</v>
      </c>
      <c r="C23" s="131"/>
      <c r="D23" s="131"/>
      <c r="E23" s="131"/>
      <c r="F23" s="131"/>
      <c r="G23" s="131"/>
      <c r="H23" s="131"/>
      <c r="I23" s="131"/>
      <c r="J23" s="131"/>
      <c r="K23" s="131"/>
      <c r="L23" s="131"/>
      <c r="M23" s="61"/>
      <c r="N23" s="61"/>
      <c r="O23" s="61"/>
      <c r="P23" s="61"/>
      <c r="Q23" s="16"/>
      <c r="R23" s="9"/>
      <c r="S23" s="16"/>
      <c r="T23" s="16"/>
      <c r="U23" s="16"/>
      <c r="V23" s="16"/>
      <c r="W23" s="16"/>
    </row>
    <row r="24" spans="2:24" ht="15.5" outlineLevel="1" x14ac:dyDescent="0.3">
      <c r="B24" s="159" t="s">
        <v>44</v>
      </c>
      <c r="C24" s="160"/>
      <c r="D24" s="160"/>
      <c r="E24" s="160"/>
      <c r="F24" s="160"/>
      <c r="G24" s="160"/>
      <c r="H24" s="160"/>
      <c r="I24" s="160"/>
      <c r="J24" s="161" t="s">
        <v>45</v>
      </c>
      <c r="K24" s="162"/>
      <c r="L24" s="162"/>
      <c r="M24" s="163"/>
      <c r="N24" s="164" t="s">
        <v>44</v>
      </c>
      <c r="O24" s="165"/>
      <c r="P24" s="61"/>
      <c r="Q24" s="166" t="s">
        <v>45</v>
      </c>
      <c r="R24" s="167"/>
      <c r="S24" s="167"/>
      <c r="T24" s="167"/>
      <c r="U24" s="167"/>
      <c r="V24" s="167"/>
      <c r="W24" s="168"/>
    </row>
    <row r="25" spans="2:24" outlineLevel="1" x14ac:dyDescent="0.3">
      <c r="B25" s="29"/>
      <c r="C25" s="30"/>
      <c r="D25" s="31"/>
      <c r="E25" s="31"/>
      <c r="F25" s="30"/>
      <c r="G25" s="30"/>
      <c r="H25" s="32"/>
      <c r="I25" s="30"/>
      <c r="J25" s="30"/>
      <c r="K25" s="30"/>
      <c r="L25" s="30"/>
      <c r="M25" s="32"/>
      <c r="N25" s="32"/>
      <c r="O25" s="30"/>
      <c r="P25" s="30"/>
      <c r="Q25" s="79"/>
      <c r="R25" s="79"/>
      <c r="S25" s="79"/>
      <c r="T25" s="79"/>
      <c r="U25" s="79"/>
      <c r="V25" s="79"/>
      <c r="W25" s="80"/>
      <c r="X25" s="81"/>
    </row>
    <row r="26" spans="2:24" ht="18" x14ac:dyDescent="0.3">
      <c r="B26" s="169" t="s">
        <v>46</v>
      </c>
      <c r="C26" s="170"/>
      <c r="D26" s="170"/>
      <c r="E26" s="170"/>
      <c r="F26" s="170"/>
      <c r="G26" s="170"/>
      <c r="H26" s="170"/>
      <c r="I26" s="170"/>
      <c r="J26" s="170"/>
      <c r="K26" s="170"/>
      <c r="L26" s="170"/>
      <c r="M26" s="170"/>
      <c r="N26" s="170"/>
      <c r="O26" s="170"/>
      <c r="P26" s="33"/>
      <c r="Q26" s="33"/>
      <c r="R26" s="33"/>
      <c r="S26" s="33"/>
      <c r="T26" s="33"/>
      <c r="U26" s="33"/>
      <c r="V26" s="33"/>
      <c r="W26" s="82"/>
    </row>
    <row r="27" spans="2:24" outlineLevel="1" x14ac:dyDescent="0.3">
      <c r="B27" s="181" t="s">
        <v>47</v>
      </c>
      <c r="C27" s="182" t="s">
        <v>48</v>
      </c>
      <c r="D27" s="185" t="s">
        <v>49</v>
      </c>
      <c r="E27" s="185" t="s">
        <v>50</v>
      </c>
      <c r="F27" s="185" t="s">
        <v>51</v>
      </c>
      <c r="G27" s="185" t="s">
        <v>52</v>
      </c>
      <c r="H27" s="189" t="s">
        <v>53</v>
      </c>
      <c r="I27" s="185" t="s">
        <v>54</v>
      </c>
      <c r="J27" s="185" t="s">
        <v>55</v>
      </c>
      <c r="K27" s="185" t="s">
        <v>56</v>
      </c>
      <c r="L27" s="185" t="s">
        <v>57</v>
      </c>
      <c r="M27" s="193" t="s">
        <v>11</v>
      </c>
      <c r="N27" s="196" t="s">
        <v>58</v>
      </c>
      <c r="O27" s="185" t="s">
        <v>59</v>
      </c>
      <c r="P27" s="62"/>
      <c r="Q27" s="171" t="s">
        <v>60</v>
      </c>
      <c r="R27" s="172"/>
      <c r="S27" s="172"/>
      <c r="T27" s="172"/>
      <c r="U27" s="172"/>
      <c r="V27" s="172"/>
      <c r="W27" s="173"/>
    </row>
    <row r="28" spans="2:24" ht="50" outlineLevel="1" x14ac:dyDescent="0.3">
      <c r="B28" s="181"/>
      <c r="C28" s="183"/>
      <c r="D28" s="186"/>
      <c r="E28" s="186"/>
      <c r="F28" s="186"/>
      <c r="G28" s="186"/>
      <c r="H28" s="190"/>
      <c r="I28" s="186"/>
      <c r="J28" s="186"/>
      <c r="K28" s="186"/>
      <c r="L28" s="186"/>
      <c r="M28" s="194"/>
      <c r="N28" s="197"/>
      <c r="O28" s="186"/>
      <c r="P28" s="63"/>
      <c r="Q28" s="34" t="s">
        <v>61</v>
      </c>
      <c r="R28" s="34" t="s">
        <v>62</v>
      </c>
      <c r="S28" s="34" t="s">
        <v>63</v>
      </c>
      <c r="T28" s="34" t="s">
        <v>64</v>
      </c>
      <c r="U28" s="34" t="s">
        <v>65</v>
      </c>
      <c r="V28" s="83"/>
      <c r="W28" s="84"/>
    </row>
    <row r="29" spans="2:24" outlineLevel="1" x14ac:dyDescent="0.3">
      <c r="B29" s="181"/>
      <c r="C29" s="184"/>
      <c r="D29" s="187"/>
      <c r="E29" s="187"/>
      <c r="F29" s="187"/>
      <c r="G29" s="187"/>
      <c r="H29" s="191"/>
      <c r="I29" s="187"/>
      <c r="J29" s="187"/>
      <c r="K29" s="187"/>
      <c r="L29" s="187"/>
      <c r="M29" s="195"/>
      <c r="N29" s="197"/>
      <c r="O29" s="186"/>
      <c r="P29" s="64"/>
      <c r="Q29" s="85">
        <v>1</v>
      </c>
      <c r="R29" s="85">
        <v>1</v>
      </c>
      <c r="S29" s="85">
        <v>1</v>
      </c>
      <c r="T29" s="85">
        <v>1</v>
      </c>
      <c r="U29" s="85">
        <v>1</v>
      </c>
      <c r="V29" s="86">
        <v>1</v>
      </c>
      <c r="W29" s="86">
        <v>1</v>
      </c>
    </row>
    <row r="30" spans="2:24" s="9" customFormat="1" ht="30" outlineLevel="1" x14ac:dyDescent="0.3">
      <c r="B30" s="35" t="s">
        <v>38</v>
      </c>
      <c r="C30" s="36" t="s">
        <v>66</v>
      </c>
      <c r="D30" s="37" t="s">
        <v>67</v>
      </c>
      <c r="E30" s="37" t="s">
        <v>68</v>
      </c>
      <c r="F30" s="37" t="s">
        <v>69</v>
      </c>
      <c r="G30" s="37" t="s">
        <v>70</v>
      </c>
      <c r="H30" s="37" t="str">
        <f>IF(B30&lt;&gt;"",SUBSTITUTE(VLOOKUP(B30,LabelListLookUp,2,FALSE),", ",","&amp;CHAR(10)),"")</f>
        <v/>
      </c>
      <c r="I30" s="37" t="s">
        <v>71</v>
      </c>
      <c r="J30" s="37"/>
      <c r="K30" s="37" t="str">
        <f>WPtarget</f>
        <v>TBD</v>
      </c>
      <c r="L30" s="37"/>
      <c r="M30" s="65"/>
      <c r="N30" s="66">
        <v>1</v>
      </c>
      <c r="O30" s="67" t="str">
        <f t="array" ref="O30">IF(AND(H30&lt;&gt;"",H30&lt;&gt;"-"),IF(SUMPRODUCT($Q$29:$W$29,--(Q30:W30&lt;&gt;""))&gt;0,SUMPRODUCT($Q$29:$W$29,Q30:W30)/SUMPRODUCT($Q$29:$W$29,--(Q30:W30&lt;&gt;"")),""),"")</f>
        <v/>
      </c>
      <c r="P30" s="68"/>
      <c r="Q30" s="87">
        <v>0</v>
      </c>
      <c r="R30" s="87"/>
      <c r="S30" s="87"/>
      <c r="T30" s="87"/>
      <c r="U30" s="87"/>
      <c r="V30" s="87"/>
      <c r="W30" s="87"/>
      <c r="X30" s="16"/>
    </row>
    <row r="31" spans="2:24" s="9" customFormat="1" ht="70" outlineLevel="1" x14ac:dyDescent="0.3">
      <c r="B31" s="35" t="s">
        <v>38</v>
      </c>
      <c r="C31" s="36" t="s">
        <v>72</v>
      </c>
      <c r="D31" s="37" t="s">
        <v>67</v>
      </c>
      <c r="E31" s="37" t="s">
        <v>73</v>
      </c>
      <c r="F31" s="37" t="s">
        <v>74</v>
      </c>
      <c r="G31" s="37" t="s">
        <v>75</v>
      </c>
      <c r="H31" s="37" t="str">
        <f>IF(B31&lt;&gt;"",SUBSTITUTE(VLOOKUP(B31,LabelListLookUp,2,FALSE),", ",","&amp;CHAR(10)),"")</f>
        <v/>
      </c>
      <c r="I31" s="37" t="s">
        <v>76</v>
      </c>
      <c r="J31" s="37"/>
      <c r="K31" s="37" t="str">
        <f>WPtarget</f>
        <v>TBD</v>
      </c>
      <c r="L31" s="37"/>
      <c r="M31" s="65"/>
      <c r="N31" s="66">
        <v>1</v>
      </c>
      <c r="O31" s="67" t="str">
        <f t="array" ref="O31">IF(AND(H31&lt;&gt;"",H31&lt;&gt;"-"),IF(SUMPRODUCT($Q$29:$W$29,--(Q31:W31&lt;&gt;""))&gt;0,SUMPRODUCT($Q$29:$W$29,Q31:W31)/SUMPRODUCT($Q$29:$W$29,--(Q31:W31&lt;&gt;"")),""),"")</f>
        <v/>
      </c>
      <c r="P31" s="68"/>
      <c r="Q31" s="87"/>
      <c r="R31" s="87">
        <v>0</v>
      </c>
      <c r="S31" s="87"/>
      <c r="T31" s="87"/>
      <c r="U31" s="87"/>
      <c r="V31" s="87"/>
      <c r="W31" s="87"/>
      <c r="X31" s="16"/>
    </row>
    <row r="32" spans="2:24" s="9" customFormat="1" outlineLevel="1" x14ac:dyDescent="0.3">
      <c r="B32" s="174" t="s">
        <v>77</v>
      </c>
      <c r="C32" s="175"/>
      <c r="D32" s="175"/>
      <c r="E32" s="175"/>
      <c r="F32" s="175"/>
      <c r="G32" s="175"/>
      <c r="H32" s="175"/>
      <c r="I32" s="175"/>
      <c r="J32" s="175"/>
      <c r="K32" s="175"/>
      <c r="L32" s="175"/>
      <c r="M32" s="175"/>
      <c r="N32" s="175"/>
      <c r="O32" s="175"/>
      <c r="P32" s="69"/>
      <c r="Q32" s="69"/>
      <c r="R32" s="69"/>
      <c r="S32" s="69"/>
      <c r="T32" s="69"/>
      <c r="U32" s="69"/>
      <c r="V32" s="69"/>
      <c r="W32" s="88"/>
      <c r="X32" s="16"/>
    </row>
    <row r="33" spans="1:42" s="9" customFormat="1" x14ac:dyDescent="0.3">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x14ac:dyDescent="0.3">
      <c r="B34" s="169" t="s">
        <v>78</v>
      </c>
      <c r="C34" s="170"/>
      <c r="D34" s="170"/>
      <c r="E34" s="170"/>
      <c r="F34" s="170"/>
      <c r="G34" s="170"/>
      <c r="H34" s="170"/>
      <c r="I34" s="170"/>
      <c r="J34" s="170"/>
      <c r="K34" s="170"/>
      <c r="L34" s="170"/>
      <c r="M34" s="170"/>
      <c r="N34" s="170"/>
      <c r="O34" s="170"/>
      <c r="P34" s="33"/>
      <c r="Q34" s="33"/>
      <c r="R34" s="33"/>
      <c r="S34" s="33"/>
      <c r="T34" s="33"/>
      <c r="U34" s="33"/>
      <c r="V34" s="33"/>
      <c r="W34" s="82"/>
      <c r="X34" s="16"/>
    </row>
    <row r="35" spans="1:42" s="9" customFormat="1" outlineLevel="1" x14ac:dyDescent="0.3">
      <c r="B35" s="181" t="s">
        <v>47</v>
      </c>
      <c r="C35" s="182" t="s">
        <v>48</v>
      </c>
      <c r="D35" s="185" t="s">
        <v>49</v>
      </c>
      <c r="E35" s="185" t="s">
        <v>79</v>
      </c>
      <c r="F35" s="185" t="s">
        <v>51</v>
      </c>
      <c r="G35" s="185" t="s">
        <v>52</v>
      </c>
      <c r="H35" s="192" t="s">
        <v>80</v>
      </c>
      <c r="I35" s="185" t="s">
        <v>81</v>
      </c>
      <c r="J35" s="185" t="s">
        <v>55</v>
      </c>
      <c r="K35" s="185" t="s">
        <v>56</v>
      </c>
      <c r="L35" s="185" t="s">
        <v>57</v>
      </c>
      <c r="M35" s="193" t="s">
        <v>11</v>
      </c>
      <c r="N35" s="196" t="s">
        <v>58</v>
      </c>
      <c r="O35" s="185" t="s">
        <v>59</v>
      </c>
      <c r="P35" s="63"/>
      <c r="Q35" s="89" t="s">
        <v>60</v>
      </c>
      <c r="R35" s="90"/>
      <c r="S35" s="90"/>
      <c r="T35" s="90"/>
      <c r="U35" s="90"/>
      <c r="V35" s="90"/>
      <c r="W35" s="91"/>
      <c r="X35" s="16"/>
    </row>
    <row r="36" spans="1:42" s="9" customFormat="1" ht="20" outlineLevel="1" x14ac:dyDescent="0.3">
      <c r="B36" s="181"/>
      <c r="C36" s="183"/>
      <c r="D36" s="186"/>
      <c r="E36" s="186"/>
      <c r="F36" s="186"/>
      <c r="G36" s="186"/>
      <c r="H36" s="192"/>
      <c r="I36" s="186"/>
      <c r="J36" s="186"/>
      <c r="K36" s="186"/>
      <c r="L36" s="186"/>
      <c r="M36" s="194"/>
      <c r="N36" s="197"/>
      <c r="O36" s="186"/>
      <c r="P36" s="63"/>
      <c r="Q36" s="34" t="s">
        <v>82</v>
      </c>
      <c r="R36" s="92"/>
      <c r="S36" s="92"/>
      <c r="T36" s="92"/>
      <c r="U36" s="92"/>
      <c r="V36" s="92"/>
      <c r="W36" s="93"/>
      <c r="X36" s="16"/>
    </row>
    <row r="37" spans="1:42" s="9" customFormat="1" outlineLevel="1" x14ac:dyDescent="0.3">
      <c r="B37" s="182"/>
      <c r="C37" s="184"/>
      <c r="D37" s="186"/>
      <c r="E37" s="186"/>
      <c r="F37" s="186"/>
      <c r="G37" s="186"/>
      <c r="H37" s="192"/>
      <c r="I37" s="186"/>
      <c r="J37" s="186"/>
      <c r="K37" s="187"/>
      <c r="L37" s="186"/>
      <c r="M37" s="194"/>
      <c r="N37" s="197"/>
      <c r="O37" s="186"/>
      <c r="P37" s="63"/>
      <c r="Q37" s="85">
        <v>1</v>
      </c>
      <c r="R37" s="86">
        <v>1</v>
      </c>
      <c r="S37" s="86">
        <v>1</v>
      </c>
      <c r="T37" s="86">
        <v>1</v>
      </c>
      <c r="U37" s="86">
        <v>1</v>
      </c>
      <c r="V37" s="86">
        <v>1</v>
      </c>
      <c r="W37" s="86">
        <v>1</v>
      </c>
      <c r="X37" s="16"/>
    </row>
    <row r="38" spans="1:42" s="9" customFormat="1" ht="80" outlineLevel="1" x14ac:dyDescent="0.3">
      <c r="B38" s="35" t="s">
        <v>36</v>
      </c>
      <c r="C38" s="40">
        <v>44593</v>
      </c>
      <c r="D38" s="41" t="s">
        <v>83</v>
      </c>
      <c r="E38" s="41" t="s">
        <v>84</v>
      </c>
      <c r="F38" s="41" t="s">
        <v>85</v>
      </c>
      <c r="G38" s="41" t="s">
        <v>86</v>
      </c>
      <c r="H38" s="37" t="str">
        <f>IF(B38&lt;&gt;"",SUBSTITUTE(VLOOKUP(B38,LabelListLookUp,2,FALSE),", ",","&amp;CHAR(10)),"")</f>
        <v/>
      </c>
      <c r="I38" s="42" t="s">
        <v>87</v>
      </c>
      <c r="J38" s="41"/>
      <c r="K38" s="37" t="str">
        <f>WPtarget</f>
        <v>TBD</v>
      </c>
      <c r="L38" s="41"/>
      <c r="M38" s="70"/>
      <c r="N38" s="66">
        <v>1</v>
      </c>
      <c r="O38" s="67" t="str">
        <f t="array" ref="O38">IF(AND(H38&lt;&gt;"",H38&lt;&gt;"-"),IF(SUMPRODUCT($Q$37:$W$37,--(Q38:W38&lt;&gt;""))&gt;0,SUMPRODUCT($Q$37:$W$37,Q38:W38)/SUMPRODUCT($Q$37:$W$37,--(Q38:W38&lt;&gt;"")),""),"")</f>
        <v/>
      </c>
      <c r="P38" s="63"/>
      <c r="Q38" s="87">
        <v>0</v>
      </c>
      <c r="R38" s="87"/>
      <c r="S38" s="87"/>
      <c r="T38" s="87"/>
      <c r="U38" s="87"/>
      <c r="V38" s="87"/>
      <c r="W38" s="87"/>
      <c r="X38" s="16"/>
    </row>
    <row r="39" spans="1:42" s="9" customFormat="1" ht="113.25" customHeight="1" outlineLevel="1" x14ac:dyDescent="0.3">
      <c r="B39" s="35" t="s">
        <v>38</v>
      </c>
      <c r="C39" s="36" t="s">
        <v>88</v>
      </c>
      <c r="D39" s="41" t="s">
        <v>83</v>
      </c>
      <c r="E39" s="41" t="s">
        <v>84</v>
      </c>
      <c r="F39" s="41" t="s">
        <v>89</v>
      </c>
      <c r="G39" s="41" t="s">
        <v>90</v>
      </c>
      <c r="H39" s="37" t="str">
        <f>IF(B39&lt;&gt;"",SUBSTITUTE(VLOOKUP(B39,LabelListLookUp,2,FALSE),", ",","&amp;CHAR(10)),"")</f>
        <v/>
      </c>
      <c r="I39" s="42" t="s">
        <v>91</v>
      </c>
      <c r="J39" s="41"/>
      <c r="K39" s="37" t="str">
        <f>WPtarget</f>
        <v>TBD</v>
      </c>
      <c r="L39" s="41"/>
      <c r="M39" s="70"/>
      <c r="N39" s="66">
        <v>1</v>
      </c>
      <c r="O39" s="67" t="str">
        <f t="array" ref="O39">IF(AND(H39&lt;&gt;"",H39&lt;&gt;"-"),IF(SUMPRODUCT($Q$37:$W$37,--(Q39:W39&lt;&gt;""))&gt;0,SUMPRODUCT($Q$37:$W$37,Q39:W39)/SUMPRODUCT($Q$37:$W$37,--(Q39:W39&lt;&gt;"")),""),"")</f>
        <v/>
      </c>
      <c r="P39" s="63"/>
      <c r="Q39" s="87">
        <v>0</v>
      </c>
      <c r="R39" s="87"/>
      <c r="S39" s="87"/>
      <c r="T39" s="87"/>
      <c r="U39" s="87"/>
      <c r="V39" s="87"/>
      <c r="W39" s="87"/>
      <c r="X39" s="16"/>
    </row>
    <row r="40" spans="1:42" s="9" customFormat="1" ht="119.25" customHeight="1" outlineLevel="1" x14ac:dyDescent="0.3">
      <c r="B40" s="35" t="s">
        <v>36</v>
      </c>
      <c r="C40" s="36" t="s">
        <v>92</v>
      </c>
      <c r="D40" s="41" t="s">
        <v>83</v>
      </c>
      <c r="E40" s="41" t="s">
        <v>84</v>
      </c>
      <c r="F40" s="41" t="s">
        <v>93</v>
      </c>
      <c r="G40" s="42" t="s">
        <v>94</v>
      </c>
      <c r="H40" s="37" t="str">
        <f>IF(B40&lt;&gt;"",SUBSTITUTE(VLOOKUP(B40,LabelListLookUp,2,FALSE),", ",","&amp;CHAR(10)),"")</f>
        <v/>
      </c>
      <c r="I40" s="41" t="s">
        <v>95</v>
      </c>
      <c r="J40" s="41"/>
      <c r="K40" s="37" t="str">
        <f>WPtarget</f>
        <v>TBD</v>
      </c>
      <c r="L40" s="41"/>
      <c r="M40" s="70"/>
      <c r="N40" s="66">
        <v>1</v>
      </c>
      <c r="O40" s="67" t="str">
        <f t="array" ref="O40">IF(AND(H40&lt;&gt;"",H40&lt;&gt;"-"),IF(SUMPRODUCT($Q$37:$W$37,--(Q40:W40&lt;&gt;""))&gt;0,SUMPRODUCT($Q$37:$W$37,Q40:W40)/SUMPRODUCT($Q$37:$W$37,--(Q40:W40&lt;&gt;"")),""),"")</f>
        <v/>
      </c>
      <c r="P40" s="63"/>
      <c r="Q40" s="87">
        <v>0</v>
      </c>
      <c r="R40" s="87"/>
      <c r="S40" s="87"/>
      <c r="T40" s="87"/>
      <c r="U40" s="87"/>
      <c r="V40" s="87"/>
      <c r="W40" s="87"/>
      <c r="X40" s="16"/>
    </row>
    <row r="41" spans="1:42" s="9" customFormat="1" outlineLevel="1" x14ac:dyDescent="0.3">
      <c r="B41" s="174" t="s">
        <v>77</v>
      </c>
      <c r="C41" s="175"/>
      <c r="D41" s="175"/>
      <c r="E41" s="175"/>
      <c r="F41" s="175"/>
      <c r="G41" s="175"/>
      <c r="H41" s="175"/>
      <c r="I41" s="175"/>
      <c r="J41" s="175"/>
      <c r="K41" s="175"/>
      <c r="L41" s="175"/>
      <c r="M41" s="175"/>
      <c r="N41" s="175"/>
      <c r="O41" s="175"/>
      <c r="P41" s="69"/>
      <c r="Q41" s="69"/>
      <c r="R41" s="69"/>
      <c r="S41" s="69"/>
      <c r="T41" s="69"/>
      <c r="U41" s="69"/>
      <c r="V41" s="69"/>
      <c r="W41" s="88"/>
      <c r="X41" s="16"/>
    </row>
    <row r="42" spans="1:42" s="9" customFormat="1" x14ac:dyDescent="0.3">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8" x14ac:dyDescent="0.3">
      <c r="A43" s="43"/>
      <c r="B43" s="169" t="s">
        <v>96</v>
      </c>
      <c r="C43" s="170"/>
      <c r="D43" s="170"/>
      <c r="E43" s="170"/>
      <c r="F43" s="170"/>
      <c r="G43" s="170"/>
      <c r="H43" s="170"/>
      <c r="I43" s="170"/>
      <c r="J43" s="170"/>
      <c r="K43" s="170"/>
      <c r="L43" s="170"/>
      <c r="M43" s="170"/>
      <c r="N43" s="170"/>
      <c r="O43" s="170"/>
      <c r="P43" s="33"/>
      <c r="Q43" s="33"/>
      <c r="R43" s="33"/>
      <c r="S43" s="33"/>
      <c r="T43" s="33"/>
      <c r="U43" s="33"/>
      <c r="V43" s="33"/>
      <c r="W43" s="82"/>
      <c r="X43" s="43"/>
      <c r="Y43" s="43"/>
      <c r="Z43" s="43"/>
      <c r="AA43" s="43"/>
      <c r="AB43" s="43"/>
      <c r="AC43" s="43"/>
      <c r="AD43" s="43"/>
      <c r="AE43" s="43"/>
      <c r="AF43" s="43"/>
      <c r="AG43" s="43"/>
      <c r="AH43" s="43"/>
      <c r="AI43" s="43"/>
      <c r="AJ43" s="43"/>
      <c r="AK43" s="43"/>
      <c r="AL43" s="43"/>
      <c r="AM43" s="43"/>
      <c r="AN43" s="43"/>
      <c r="AO43" s="43"/>
      <c r="AP43" s="43"/>
    </row>
    <row r="44" spans="1:42" s="10" customFormat="1" ht="18" x14ac:dyDescent="0.3">
      <c r="A44" s="43"/>
      <c r="B44" s="169" t="s">
        <v>97</v>
      </c>
      <c r="C44" s="170"/>
      <c r="D44" s="170"/>
      <c r="E44" s="170"/>
      <c r="F44" s="170"/>
      <c r="G44" s="170"/>
      <c r="H44" s="170"/>
      <c r="I44" s="170"/>
      <c r="J44" s="170"/>
      <c r="K44" s="170"/>
      <c r="L44" s="170"/>
      <c r="M44" s="170"/>
      <c r="N44" s="170"/>
      <c r="O44" s="170"/>
      <c r="P44" s="33"/>
      <c r="Q44" s="33"/>
      <c r="R44" s="33"/>
      <c r="S44" s="33"/>
      <c r="T44" s="33"/>
      <c r="U44" s="33"/>
      <c r="V44" s="33"/>
      <c r="W44" s="82"/>
      <c r="X44" s="43"/>
      <c r="Y44" s="43"/>
      <c r="Z44" s="43"/>
      <c r="AA44" s="43"/>
      <c r="AB44" s="43"/>
      <c r="AC44" s="43"/>
      <c r="AD44" s="43"/>
      <c r="AE44" s="43"/>
      <c r="AF44" s="43"/>
      <c r="AG44" s="43"/>
      <c r="AH44" s="43"/>
      <c r="AI44" s="43"/>
      <c r="AJ44" s="43"/>
      <c r="AK44" s="43"/>
      <c r="AL44" s="43"/>
      <c r="AM44" s="43"/>
      <c r="AN44" s="43"/>
      <c r="AO44" s="43"/>
      <c r="AP44" s="43"/>
    </row>
    <row r="45" spans="1:42" outlineLevel="1" x14ac:dyDescent="0.3">
      <c r="B45" s="181" t="s">
        <v>47</v>
      </c>
      <c r="C45" s="182" t="s">
        <v>48</v>
      </c>
      <c r="D45" s="188" t="s">
        <v>49</v>
      </c>
      <c r="E45" s="188" t="s">
        <v>98</v>
      </c>
      <c r="F45" s="188" t="s">
        <v>51</v>
      </c>
      <c r="G45" s="188" t="s">
        <v>52</v>
      </c>
      <c r="H45" s="192" t="s">
        <v>80</v>
      </c>
      <c r="I45" s="188" t="s">
        <v>81</v>
      </c>
      <c r="J45" s="188" t="s">
        <v>55</v>
      </c>
      <c r="K45" s="188" t="s">
        <v>56</v>
      </c>
      <c r="L45" s="188" t="s">
        <v>57</v>
      </c>
      <c r="M45" s="192" t="s">
        <v>11</v>
      </c>
      <c r="N45" s="198" t="s">
        <v>58</v>
      </c>
      <c r="O45" s="188" t="s">
        <v>59</v>
      </c>
      <c r="P45" s="63"/>
      <c r="Q45" s="171" t="s">
        <v>60</v>
      </c>
      <c r="R45" s="172"/>
      <c r="S45" s="172"/>
      <c r="T45" s="172"/>
      <c r="U45" s="172"/>
      <c r="V45" s="172"/>
      <c r="W45" s="173"/>
    </row>
    <row r="46" spans="1:42" outlineLevel="1" x14ac:dyDescent="0.3">
      <c r="B46" s="181"/>
      <c r="C46" s="183"/>
      <c r="D46" s="188"/>
      <c r="E46" s="188"/>
      <c r="F46" s="188"/>
      <c r="G46" s="188"/>
      <c r="H46" s="192"/>
      <c r="I46" s="188"/>
      <c r="J46" s="188"/>
      <c r="K46" s="188"/>
      <c r="L46" s="188"/>
      <c r="M46" s="192"/>
      <c r="N46" s="198"/>
      <c r="O46" s="188"/>
      <c r="P46" s="63"/>
      <c r="Q46" s="34" t="s">
        <v>99</v>
      </c>
      <c r="R46" s="94"/>
      <c r="S46" s="94"/>
      <c r="T46" s="94"/>
      <c r="U46" s="94"/>
      <c r="V46" s="94"/>
      <c r="W46" s="94"/>
    </row>
    <row r="47" spans="1:42" outlineLevel="1" x14ac:dyDescent="0.3">
      <c r="B47" s="182"/>
      <c r="C47" s="184"/>
      <c r="D47" s="188"/>
      <c r="E47" s="188"/>
      <c r="F47" s="188"/>
      <c r="G47" s="188"/>
      <c r="H47" s="192"/>
      <c r="I47" s="188"/>
      <c r="J47" s="188"/>
      <c r="K47" s="188"/>
      <c r="L47" s="188"/>
      <c r="M47" s="192"/>
      <c r="N47" s="198"/>
      <c r="O47" s="188"/>
      <c r="P47" s="63"/>
      <c r="Q47" s="66">
        <v>1</v>
      </c>
      <c r="R47" s="95"/>
      <c r="S47" s="95"/>
      <c r="T47" s="95"/>
      <c r="U47" s="95"/>
      <c r="V47" s="95"/>
      <c r="W47" s="95"/>
    </row>
    <row r="48" spans="1:42" ht="108" customHeight="1" outlineLevel="1" x14ac:dyDescent="0.3">
      <c r="B48" s="35" t="s">
        <v>38</v>
      </c>
      <c r="C48" s="44" t="s">
        <v>100</v>
      </c>
      <c r="D48" s="41" t="s">
        <v>101</v>
      </c>
      <c r="E48" s="41" t="s">
        <v>102</v>
      </c>
      <c r="F48" s="41" t="s">
        <v>103</v>
      </c>
      <c r="G48" s="41" t="s">
        <v>104</v>
      </c>
      <c r="H48" s="37" t="str">
        <f>IF(B48&lt;&gt;"",SUBSTITUTE(VLOOKUP(B48,LabelListLookUp,2,FALSE),", ",","&amp;CHAR(10)),"")</f>
        <v/>
      </c>
      <c r="I48" s="126" t="s">
        <v>105</v>
      </c>
      <c r="J48" s="41"/>
      <c r="K48" s="37" t="str">
        <f>WPtarget</f>
        <v>TBD</v>
      </c>
      <c r="L48" s="41"/>
      <c r="M48" s="70"/>
      <c r="N48" s="71">
        <v>1</v>
      </c>
      <c r="O48" s="67" t="str">
        <f t="array" ref="O48">IF(AND(H48&lt;&gt;"",H48&lt;&gt;"-"),IF(SUMPRODUCT($Q$47:$W$47,--(Q48:W48&lt;&gt;""))&gt;0,SUMPRODUCT($Q$47:$W$47,Q48:W48)/SUMPRODUCT($Q$47:$W$47,--(Q48:W48&lt;&gt;"")),""),"")</f>
        <v/>
      </c>
      <c r="P48" s="63"/>
      <c r="Q48" s="87">
        <v>0</v>
      </c>
      <c r="R48" s="87"/>
      <c r="S48" s="87"/>
      <c r="T48" s="87"/>
      <c r="U48" s="87"/>
      <c r="V48" s="87"/>
      <c r="W48" s="87"/>
    </row>
    <row r="49" spans="1:24" ht="30" outlineLevel="1" x14ac:dyDescent="0.3">
      <c r="B49" s="35" t="s">
        <v>38</v>
      </c>
      <c r="C49" s="44" t="s">
        <v>106</v>
      </c>
      <c r="D49" s="41" t="s">
        <v>107</v>
      </c>
      <c r="E49" s="41" t="s">
        <v>102</v>
      </c>
      <c r="F49" s="41" t="s">
        <v>108</v>
      </c>
      <c r="G49" s="41" t="s">
        <v>109</v>
      </c>
      <c r="H49" s="37" t="str">
        <f>IF(B49&lt;&gt;"",SUBSTITUTE(VLOOKUP(B49,LabelListLookUp,2,FALSE),", ",","&amp;CHAR(10)),"")</f>
        <v/>
      </c>
      <c r="I49" s="41" t="s">
        <v>110</v>
      </c>
      <c r="J49" s="41"/>
      <c r="K49" s="37" t="str">
        <f>WPtarget</f>
        <v>TBD</v>
      </c>
      <c r="L49" s="41"/>
      <c r="M49" s="70"/>
      <c r="N49" s="71">
        <v>1</v>
      </c>
      <c r="O49" s="67" t="str">
        <f t="array" ref="O49">IF(AND(H49&lt;&gt;"",H49&lt;&gt;"-"),IF(SUMPRODUCT($Q$47:$W$47,--(Q49:W49&lt;&gt;""))&gt;0,SUMPRODUCT($Q$47:$W$47,Q49:W49)/SUMPRODUCT($Q$47:$W$47,--(Q49:W49&lt;&gt;"")),""),"")</f>
        <v/>
      </c>
      <c r="P49" s="63"/>
      <c r="Q49" s="87">
        <v>0</v>
      </c>
      <c r="R49" s="87"/>
      <c r="S49" s="87"/>
      <c r="T49" s="87"/>
      <c r="U49" s="87"/>
      <c r="V49" s="87"/>
      <c r="W49" s="87"/>
    </row>
    <row r="50" spans="1:24" outlineLevel="1" x14ac:dyDescent="0.3">
      <c r="B50" s="174" t="s">
        <v>77</v>
      </c>
      <c r="C50" s="175"/>
      <c r="D50" s="175"/>
      <c r="E50" s="175"/>
      <c r="F50" s="175"/>
      <c r="G50" s="175"/>
      <c r="H50" s="175"/>
      <c r="I50" s="175"/>
      <c r="J50" s="175"/>
      <c r="K50" s="175"/>
      <c r="L50" s="175"/>
      <c r="M50" s="175"/>
      <c r="N50" s="175"/>
      <c r="O50" s="175"/>
      <c r="P50" s="69"/>
      <c r="Q50" s="69"/>
      <c r="R50" s="69"/>
      <c r="S50" s="69"/>
      <c r="T50" s="69"/>
      <c r="U50" s="69"/>
      <c r="V50" s="69"/>
      <c r="W50" s="88"/>
    </row>
    <row r="51" spans="1:24" s="9" customFormat="1" outlineLevel="1" x14ac:dyDescent="0.3">
      <c r="B51" s="38"/>
      <c r="C51" s="38"/>
      <c r="D51" s="39"/>
      <c r="E51" s="39"/>
      <c r="F51" s="39"/>
      <c r="G51" s="39"/>
      <c r="H51" s="39"/>
      <c r="I51" s="39"/>
      <c r="J51" s="39"/>
      <c r="K51" s="39"/>
      <c r="L51" s="39"/>
      <c r="M51" s="39"/>
      <c r="N51" s="39"/>
      <c r="O51" s="39"/>
      <c r="P51" s="39"/>
      <c r="Q51" s="39"/>
      <c r="R51" s="39"/>
      <c r="S51" s="39"/>
      <c r="T51" s="39"/>
      <c r="U51" s="39"/>
      <c r="V51" s="39"/>
      <c r="W51" s="39"/>
      <c r="X51" s="16"/>
    </row>
    <row r="52" spans="1:24" ht="18" x14ac:dyDescent="0.3">
      <c r="B52" s="169" t="s">
        <v>111</v>
      </c>
      <c r="C52" s="170"/>
      <c r="D52" s="170"/>
      <c r="E52" s="170"/>
      <c r="F52" s="170"/>
      <c r="G52" s="170"/>
      <c r="H52" s="170"/>
      <c r="I52" s="170"/>
      <c r="J52" s="170"/>
      <c r="K52" s="170"/>
      <c r="L52" s="170"/>
      <c r="M52" s="170"/>
      <c r="N52" s="170"/>
      <c r="O52" s="170"/>
      <c r="P52" s="33"/>
      <c r="Q52" s="33"/>
      <c r="R52" s="33"/>
      <c r="S52" s="33"/>
      <c r="T52" s="33"/>
      <c r="U52" s="33"/>
      <c r="V52" s="33"/>
      <c r="W52" s="82"/>
    </row>
    <row r="53" spans="1:24" outlineLevel="1" x14ac:dyDescent="0.3">
      <c r="B53" s="181" t="s">
        <v>47</v>
      </c>
      <c r="C53" s="182" t="s">
        <v>48</v>
      </c>
      <c r="D53" s="188" t="s">
        <v>49</v>
      </c>
      <c r="E53" s="188" t="s">
        <v>98</v>
      </c>
      <c r="F53" s="188" t="s">
        <v>51</v>
      </c>
      <c r="G53" s="188" t="s">
        <v>52</v>
      </c>
      <c r="H53" s="192" t="s">
        <v>80</v>
      </c>
      <c r="I53" s="188" t="s">
        <v>81</v>
      </c>
      <c r="J53" s="188" t="s">
        <v>55</v>
      </c>
      <c r="K53" s="188" t="s">
        <v>56</v>
      </c>
      <c r="L53" s="188" t="s">
        <v>57</v>
      </c>
      <c r="M53" s="192" t="s">
        <v>11</v>
      </c>
      <c r="N53" s="199" t="s">
        <v>58</v>
      </c>
      <c r="O53" s="188" t="s">
        <v>59</v>
      </c>
      <c r="P53" s="63"/>
      <c r="Q53" s="171" t="s">
        <v>60</v>
      </c>
      <c r="R53" s="172"/>
      <c r="S53" s="172"/>
      <c r="T53" s="172"/>
      <c r="U53" s="172"/>
      <c r="V53" s="172"/>
      <c r="W53" s="173"/>
    </row>
    <row r="54" spans="1:24" ht="20" outlineLevel="1" x14ac:dyDescent="0.3">
      <c r="B54" s="181"/>
      <c r="C54" s="183"/>
      <c r="D54" s="188"/>
      <c r="E54" s="188"/>
      <c r="F54" s="188"/>
      <c r="G54" s="188"/>
      <c r="H54" s="192"/>
      <c r="I54" s="188"/>
      <c r="J54" s="188"/>
      <c r="K54" s="188"/>
      <c r="L54" s="188"/>
      <c r="M54" s="192"/>
      <c r="N54" s="199"/>
      <c r="O54" s="188"/>
      <c r="P54" s="63"/>
      <c r="Q54" s="34" t="s">
        <v>112</v>
      </c>
      <c r="R54" s="34" t="s">
        <v>113</v>
      </c>
      <c r="S54" s="94"/>
      <c r="T54" s="94"/>
      <c r="U54" s="94"/>
      <c r="V54" s="94"/>
      <c r="W54" s="94"/>
    </row>
    <row r="55" spans="1:24" outlineLevel="1" x14ac:dyDescent="0.3">
      <c r="B55" s="182"/>
      <c r="C55" s="184"/>
      <c r="D55" s="188"/>
      <c r="E55" s="188"/>
      <c r="F55" s="188"/>
      <c r="G55" s="188"/>
      <c r="H55" s="192"/>
      <c r="I55" s="188"/>
      <c r="J55" s="188"/>
      <c r="K55" s="188"/>
      <c r="L55" s="188"/>
      <c r="M55" s="192"/>
      <c r="N55" s="199"/>
      <c r="O55" s="188"/>
      <c r="P55" s="63"/>
      <c r="Q55" s="66">
        <v>1</v>
      </c>
      <c r="R55" s="66">
        <v>1</v>
      </c>
      <c r="S55" s="95"/>
      <c r="T55" s="95"/>
      <c r="U55" s="95"/>
      <c r="V55" s="95"/>
      <c r="W55" s="95"/>
    </row>
    <row r="56" spans="1:24" ht="90" outlineLevel="1" x14ac:dyDescent="0.3">
      <c r="B56" s="35" t="s">
        <v>38</v>
      </c>
      <c r="C56" s="45" t="s">
        <v>114</v>
      </c>
      <c r="D56" s="42" t="s">
        <v>115</v>
      </c>
      <c r="E56" s="42" t="s">
        <v>68</v>
      </c>
      <c r="F56" s="42">
        <v>4.0999999999999996</v>
      </c>
      <c r="G56" s="42" t="s">
        <v>116</v>
      </c>
      <c r="H56" s="46" t="s">
        <v>117</v>
      </c>
      <c r="I56" s="42" t="s">
        <v>118</v>
      </c>
      <c r="J56" s="42"/>
      <c r="K56" s="46" t="s">
        <v>9</v>
      </c>
      <c r="L56" s="41"/>
      <c r="M56" s="70"/>
      <c r="N56" s="71">
        <v>1</v>
      </c>
      <c r="O56" s="67" t="str">
        <f t="array" ref="O56">IF(AND(H56&lt;&gt;"",H56&lt;&gt;"-"),IF(SUMPRODUCT($Q$55:$W$55,--(Q56:W56&lt;&gt;""))&gt;0,SUMPRODUCT($Q$55:$W$55,Q56:W56)/SUMPRODUCT($Q$55:$W$55,--(Q56:W56&lt;&gt;"")),""),"")</f>
        <v/>
      </c>
      <c r="P56" s="63"/>
      <c r="Q56" s="87"/>
      <c r="R56" s="87">
        <v>0</v>
      </c>
      <c r="S56" s="87"/>
      <c r="T56" s="87"/>
      <c r="U56" s="87"/>
      <c r="V56" s="87"/>
      <c r="W56" s="87"/>
    </row>
    <row r="57" spans="1:24" ht="20" outlineLevel="1" x14ac:dyDescent="0.3">
      <c r="B57" s="35" t="s">
        <v>38</v>
      </c>
      <c r="C57" s="45" t="s">
        <v>119</v>
      </c>
      <c r="D57" s="42" t="s">
        <v>115</v>
      </c>
      <c r="E57" s="42" t="s">
        <v>120</v>
      </c>
      <c r="F57" s="42">
        <v>3.2</v>
      </c>
      <c r="G57" s="42" t="s">
        <v>121</v>
      </c>
      <c r="H57" s="46" t="str">
        <f>IF(B57&lt;&gt;"",SUBSTITUTE(VLOOKUP(B57,LabelListLookUp,2,FALSE),", ",","&amp;CHAR(10)),"")</f>
        <v/>
      </c>
      <c r="I57" s="42" t="s">
        <v>122</v>
      </c>
      <c r="J57" s="42"/>
      <c r="K57" s="46" t="str">
        <f>WPtarget</f>
        <v>TBD</v>
      </c>
      <c r="L57" s="41"/>
      <c r="M57" s="70"/>
      <c r="N57" s="71">
        <v>1</v>
      </c>
      <c r="O57" s="67" t="str">
        <f t="array" ref="O57">IF(AND(H57&lt;&gt;"",H57&lt;&gt;"-"),IF(SUMPRODUCT($Q$55:$W$55,--(Q57:W57&lt;&gt;""))&gt;0,SUMPRODUCT($Q$55:$W$55,Q57:W57)/SUMPRODUCT($Q$55:$W$55,--(Q57:W57&lt;&gt;"")),""),"")</f>
        <v/>
      </c>
      <c r="P57" s="63"/>
      <c r="Q57" s="87">
        <v>0</v>
      </c>
      <c r="R57" s="87"/>
      <c r="S57" s="87"/>
      <c r="T57" s="87"/>
      <c r="U57" s="87"/>
      <c r="V57" s="87"/>
      <c r="W57" s="87"/>
    </row>
    <row r="58" spans="1:24" ht="50" outlineLevel="1" x14ac:dyDescent="0.3">
      <c r="B58" s="35" t="s">
        <v>38</v>
      </c>
      <c r="C58" s="44" t="s">
        <v>123</v>
      </c>
      <c r="D58" s="42" t="s">
        <v>115</v>
      </c>
      <c r="E58" s="41" t="s">
        <v>120</v>
      </c>
      <c r="F58" s="41" t="s">
        <v>124</v>
      </c>
      <c r="G58" s="41" t="s">
        <v>125</v>
      </c>
      <c r="H58" s="37" t="str">
        <f t="shared" ref="H58:H66" si="0">IF(B58&lt;&gt;"",SUBSTITUTE(VLOOKUP(B58,LabelListLookUp,2,FALSE),", ",","&amp;CHAR(10)),"")</f>
        <v/>
      </c>
      <c r="I58" s="41" t="s">
        <v>126</v>
      </c>
      <c r="J58" s="41"/>
      <c r="K58" s="37" t="str">
        <f t="shared" ref="K58:K66" si="1">WPtarget</f>
        <v>TBD</v>
      </c>
      <c r="L58" s="41"/>
      <c r="M58" s="70"/>
      <c r="N58" s="71">
        <v>1</v>
      </c>
      <c r="O58" s="67" t="str">
        <f t="array" ref="O58">IF(AND(H58&lt;&gt;"",H58&lt;&gt;"-"),IF(SUMPRODUCT($Q$55:$W$55,--(Q58:W58&lt;&gt;""))&gt;0,SUMPRODUCT($Q$55:$W$55,Q58:W58)/SUMPRODUCT($Q$55:$W$55,--(Q58:W58&lt;&gt;"")),""),"")</f>
        <v/>
      </c>
      <c r="P58" s="63"/>
      <c r="Q58" s="87">
        <v>0</v>
      </c>
      <c r="R58" s="87"/>
      <c r="S58" s="87"/>
      <c r="T58" s="87"/>
      <c r="U58" s="87"/>
      <c r="V58" s="87"/>
      <c r="W58" s="87"/>
    </row>
    <row r="59" spans="1:24" ht="50" outlineLevel="1" x14ac:dyDescent="0.3">
      <c r="B59" s="35" t="s">
        <v>38</v>
      </c>
      <c r="C59" s="44" t="s">
        <v>127</v>
      </c>
      <c r="D59" s="42" t="s">
        <v>115</v>
      </c>
      <c r="E59" s="41" t="s">
        <v>120</v>
      </c>
      <c r="F59" s="41" t="s">
        <v>128</v>
      </c>
      <c r="G59" s="41" t="s">
        <v>129</v>
      </c>
      <c r="H59" s="37" t="str">
        <f t="shared" si="0"/>
        <v/>
      </c>
      <c r="I59" s="41" t="s">
        <v>130</v>
      </c>
      <c r="J59" s="41"/>
      <c r="K59" s="37" t="str">
        <f t="shared" si="1"/>
        <v>TBD</v>
      </c>
      <c r="L59" s="41"/>
      <c r="M59" s="70"/>
      <c r="N59" s="71">
        <v>1</v>
      </c>
      <c r="O59" s="67" t="str">
        <f t="array" ref="O59">IF(AND(H59&lt;&gt;"",H59&lt;&gt;"-"),IF(SUMPRODUCT($Q$55:$W$55,--(Q59:W59&lt;&gt;""))&gt;0,SUMPRODUCT($Q$55:$W$55,Q59:W59)/SUMPRODUCT($Q$55:$W$55,--(Q59:W59&lt;&gt;"")),""),"")</f>
        <v/>
      </c>
      <c r="P59" s="63"/>
      <c r="Q59" s="87">
        <v>0</v>
      </c>
      <c r="R59" s="87"/>
      <c r="S59" s="87"/>
      <c r="T59" s="87"/>
      <c r="U59" s="87"/>
      <c r="V59" s="87"/>
      <c r="W59" s="87"/>
    </row>
    <row r="60" spans="1:24" ht="50" outlineLevel="1" x14ac:dyDescent="0.3">
      <c r="B60" s="35" t="s">
        <v>38</v>
      </c>
      <c r="C60" s="44" t="s">
        <v>131</v>
      </c>
      <c r="D60" s="42" t="s">
        <v>115</v>
      </c>
      <c r="E60" s="41" t="s">
        <v>120</v>
      </c>
      <c r="F60" s="41" t="s">
        <v>132</v>
      </c>
      <c r="G60" s="41" t="s">
        <v>133</v>
      </c>
      <c r="H60" s="37" t="str">
        <f t="shared" si="0"/>
        <v/>
      </c>
      <c r="I60" s="41" t="s">
        <v>134</v>
      </c>
      <c r="J60" s="41"/>
      <c r="K60" s="37" t="str">
        <f t="shared" si="1"/>
        <v>TBD</v>
      </c>
      <c r="L60" s="41"/>
      <c r="M60" s="70"/>
      <c r="N60" s="71">
        <v>1</v>
      </c>
      <c r="O60" s="67" t="str">
        <f t="array" ref="O60">IF(AND(H60&lt;&gt;"",H60&lt;&gt;"-"),IF(SUMPRODUCT($Q$55:$W$55,--(Q60:W60&lt;&gt;""))&gt;0,SUMPRODUCT($Q$55:$W$55,Q60:W60)/SUMPRODUCT($Q$55:$W$55,--(Q60:W60&lt;&gt;"")),""),"")</f>
        <v/>
      </c>
      <c r="P60" s="63"/>
      <c r="Q60" s="87">
        <v>0</v>
      </c>
      <c r="R60" s="87"/>
      <c r="S60" s="87"/>
      <c r="T60" s="87"/>
      <c r="U60" s="87"/>
      <c r="V60" s="87"/>
      <c r="W60" s="87"/>
    </row>
    <row r="61" spans="1:24" ht="50" outlineLevel="1" x14ac:dyDescent="0.3">
      <c r="B61" s="35" t="s">
        <v>38</v>
      </c>
      <c r="C61" s="44" t="s">
        <v>135</v>
      </c>
      <c r="D61" s="42" t="s">
        <v>115</v>
      </c>
      <c r="E61" s="41" t="s">
        <v>120</v>
      </c>
      <c r="F61" s="41" t="s">
        <v>136</v>
      </c>
      <c r="G61" s="41" t="s">
        <v>137</v>
      </c>
      <c r="H61" s="37" t="str">
        <f t="shared" si="0"/>
        <v/>
      </c>
      <c r="I61" s="41" t="s">
        <v>138</v>
      </c>
      <c r="J61" s="41"/>
      <c r="K61" s="37" t="str">
        <f t="shared" si="1"/>
        <v>TBD</v>
      </c>
      <c r="L61" s="41"/>
      <c r="M61" s="70"/>
      <c r="N61" s="72">
        <v>1</v>
      </c>
      <c r="O61" s="67" t="str">
        <f t="array" ref="O61">IF(AND(H61&lt;&gt;"",H61&lt;&gt;"-"),IF(SUMPRODUCT($Q$55:$W$55,--(Q61:W61&lt;&gt;""))&gt;0,SUMPRODUCT($Q$55:$W$55,Q61:W61)/SUMPRODUCT($Q$55:$W$55,--(Q61:W61&lt;&gt;"")),""),"")</f>
        <v/>
      </c>
      <c r="P61" s="63"/>
      <c r="Q61" s="87">
        <v>0</v>
      </c>
      <c r="R61" s="87"/>
      <c r="S61" s="87"/>
      <c r="T61" s="87"/>
      <c r="U61" s="87"/>
      <c r="V61" s="87"/>
      <c r="W61" s="87"/>
    </row>
    <row r="62" spans="1:24" ht="20" outlineLevel="1" x14ac:dyDescent="0.3">
      <c r="A62" s="47"/>
      <c r="B62" s="35" t="s">
        <v>36</v>
      </c>
      <c r="C62" s="44" t="s">
        <v>139</v>
      </c>
      <c r="D62" s="42" t="s">
        <v>115</v>
      </c>
      <c r="E62" s="41" t="s">
        <v>120</v>
      </c>
      <c r="F62" s="35" t="s">
        <v>140</v>
      </c>
      <c r="G62" s="35" t="s">
        <v>141</v>
      </c>
      <c r="H62" s="37" t="str">
        <f t="shared" si="0"/>
        <v/>
      </c>
      <c r="I62" s="35" t="s">
        <v>142</v>
      </c>
      <c r="J62" s="35"/>
      <c r="K62" s="37" t="str">
        <f t="shared" si="1"/>
        <v>TBD</v>
      </c>
      <c r="L62" s="35"/>
      <c r="M62" s="73"/>
      <c r="N62" s="74">
        <v>1</v>
      </c>
      <c r="O62" s="67" t="str">
        <f t="array" ref="O62">IF(AND(H62&lt;&gt;"",H62&lt;&gt;"-"),IF(SUMPRODUCT($Q$55:$W$55,--(Q62:W62&lt;&gt;""))&gt;0,SUMPRODUCT($Q$55:$W$55,Q62:W62)/SUMPRODUCT($Q$55:$W$55,--(Q62:W62&lt;&gt;"")),""),"")</f>
        <v/>
      </c>
      <c r="P62" s="68"/>
      <c r="Q62" s="87">
        <v>0</v>
      </c>
      <c r="R62" s="87"/>
      <c r="S62" s="87"/>
      <c r="T62" s="87"/>
      <c r="U62" s="87"/>
      <c r="V62" s="87"/>
      <c r="W62" s="87"/>
    </row>
    <row r="63" spans="1:24" ht="20" outlineLevel="1" x14ac:dyDescent="0.3">
      <c r="B63" s="35" t="s">
        <v>38</v>
      </c>
      <c r="C63" s="44" t="s">
        <v>143</v>
      </c>
      <c r="D63" s="42" t="s">
        <v>115</v>
      </c>
      <c r="E63" s="41" t="s">
        <v>120</v>
      </c>
      <c r="F63" s="48" t="s">
        <v>144</v>
      </c>
      <c r="G63" s="48" t="s">
        <v>145</v>
      </c>
      <c r="H63" s="37" t="str">
        <f t="shared" si="0"/>
        <v/>
      </c>
      <c r="I63" s="48" t="s">
        <v>146</v>
      </c>
      <c r="J63" s="48"/>
      <c r="K63" s="37" t="str">
        <f t="shared" si="1"/>
        <v>TBD</v>
      </c>
      <c r="L63" s="48"/>
      <c r="M63" s="75"/>
      <c r="N63" s="74">
        <v>1</v>
      </c>
      <c r="O63" s="67" t="str">
        <f t="array" ref="O63">IF(AND(H63&lt;&gt;"",H63&lt;&gt;"-"),IF(SUMPRODUCT($Q$55:$W$55,--(Q63:W63&lt;&gt;""))&gt;0,SUMPRODUCT($Q$55:$W$55,Q63:W63)/SUMPRODUCT($Q$55:$W$55,--(Q63:W63&lt;&gt;"")),""),"")</f>
        <v/>
      </c>
      <c r="P63" s="68"/>
      <c r="Q63" s="87">
        <v>0</v>
      </c>
      <c r="R63" s="87"/>
      <c r="S63" s="87"/>
      <c r="T63" s="87"/>
      <c r="U63" s="87"/>
      <c r="V63" s="87"/>
      <c r="W63" s="87"/>
    </row>
    <row r="64" spans="1:24" ht="30" outlineLevel="1" x14ac:dyDescent="0.3">
      <c r="B64" s="35" t="s">
        <v>38</v>
      </c>
      <c r="C64" s="44" t="s">
        <v>147</v>
      </c>
      <c r="D64" s="42" t="s">
        <v>115</v>
      </c>
      <c r="E64" s="41" t="s">
        <v>120</v>
      </c>
      <c r="F64" s="48" t="s">
        <v>148</v>
      </c>
      <c r="G64" s="48" t="s">
        <v>149</v>
      </c>
      <c r="H64" s="37" t="str">
        <f t="shared" si="0"/>
        <v/>
      </c>
      <c r="I64" s="48" t="s">
        <v>150</v>
      </c>
      <c r="J64" s="48"/>
      <c r="K64" s="37" t="str">
        <f t="shared" si="1"/>
        <v>TBD</v>
      </c>
      <c r="L64" s="48"/>
      <c r="M64" s="75"/>
      <c r="N64" s="74">
        <v>1</v>
      </c>
      <c r="O64" s="67" t="str">
        <f t="array" ref="O64">IF(AND(H64&lt;&gt;"",H64&lt;&gt;"-"),IF(SUMPRODUCT($Q$55:$W$55,--(Q64:W64&lt;&gt;""))&gt;0,SUMPRODUCT($Q$55:$W$55,Q64:W64)/SUMPRODUCT($Q$55:$W$55,--(Q64:W64&lt;&gt;"")),""),"")</f>
        <v/>
      </c>
      <c r="P64" s="68"/>
      <c r="Q64" s="87">
        <v>0</v>
      </c>
      <c r="R64" s="87"/>
      <c r="S64" s="87"/>
      <c r="T64" s="87"/>
      <c r="U64" s="87"/>
      <c r="V64" s="87"/>
      <c r="W64" s="87"/>
    </row>
    <row r="65" spans="2:24" ht="30" outlineLevel="1" x14ac:dyDescent="0.3">
      <c r="B65" s="35" t="s">
        <v>38</v>
      </c>
      <c r="C65" s="44" t="s">
        <v>151</v>
      </c>
      <c r="D65" s="42" t="s">
        <v>115</v>
      </c>
      <c r="E65" s="41" t="s">
        <v>120</v>
      </c>
      <c r="F65" s="48" t="s">
        <v>152</v>
      </c>
      <c r="G65" s="48" t="s">
        <v>153</v>
      </c>
      <c r="H65" s="37" t="str">
        <f t="shared" si="0"/>
        <v/>
      </c>
      <c r="I65" s="48" t="s">
        <v>154</v>
      </c>
      <c r="J65" s="48"/>
      <c r="K65" s="37" t="str">
        <f t="shared" si="1"/>
        <v>TBD</v>
      </c>
      <c r="L65" s="48"/>
      <c r="M65" s="75"/>
      <c r="N65" s="74">
        <v>1</v>
      </c>
      <c r="O65" s="67" t="str">
        <f t="array" ref="O65">IF(AND(H65&lt;&gt;"",H65&lt;&gt;"-"),IF(SUMPRODUCT($Q$55:$W$55,--(Q65:W65&lt;&gt;""))&gt;0,SUMPRODUCT($Q$55:$W$55,Q65:W65)/SUMPRODUCT($Q$55:$W$55,--(Q65:W65&lt;&gt;"")),""),"")</f>
        <v/>
      </c>
      <c r="P65" s="68"/>
      <c r="Q65" s="87">
        <v>0</v>
      </c>
      <c r="R65" s="87"/>
      <c r="S65" s="87"/>
      <c r="T65" s="87"/>
      <c r="U65" s="87"/>
      <c r="V65" s="87"/>
      <c r="W65" s="87"/>
    </row>
    <row r="66" spans="2:24" ht="30" outlineLevel="1" x14ac:dyDescent="0.3">
      <c r="B66" s="35" t="s">
        <v>38</v>
      </c>
      <c r="C66" s="44" t="s">
        <v>155</v>
      </c>
      <c r="D66" s="42" t="s">
        <v>115</v>
      </c>
      <c r="E66" s="41" t="s">
        <v>120</v>
      </c>
      <c r="F66" s="48" t="s">
        <v>156</v>
      </c>
      <c r="G66" s="48" t="s">
        <v>157</v>
      </c>
      <c r="H66" s="37" t="str">
        <f t="shared" si="0"/>
        <v/>
      </c>
      <c r="I66" s="48" t="s">
        <v>158</v>
      </c>
      <c r="J66" s="48"/>
      <c r="K66" s="37" t="str">
        <f t="shared" si="1"/>
        <v>TBD</v>
      </c>
      <c r="L66" s="48"/>
      <c r="M66" s="75"/>
      <c r="N66" s="74">
        <v>1</v>
      </c>
      <c r="O66" s="67" t="str">
        <f t="array" ref="O66">IF(AND(H66&lt;&gt;"",H66&lt;&gt;"-"),IF(SUMPRODUCT($Q$55:$W$55,--(Q66:W66&lt;&gt;""))&gt;0,SUMPRODUCT($Q$55:$W$55,Q66:W66)/SUMPRODUCT($Q$55:$W$55,--(Q66:W66&lt;&gt;"")),""),"")</f>
        <v/>
      </c>
      <c r="P66" s="68"/>
      <c r="Q66" s="87">
        <v>0</v>
      </c>
      <c r="R66" s="87"/>
      <c r="S66" s="87"/>
      <c r="T66" s="87"/>
      <c r="U66" s="87"/>
      <c r="V66" s="87"/>
      <c r="W66" s="87"/>
    </row>
    <row r="67" spans="2:24" outlineLevel="1" x14ac:dyDescent="0.3">
      <c r="B67" s="174" t="s">
        <v>77</v>
      </c>
      <c r="C67" s="175"/>
      <c r="D67" s="175"/>
      <c r="E67" s="175"/>
      <c r="F67" s="175"/>
      <c r="G67" s="175"/>
      <c r="H67" s="175"/>
      <c r="I67" s="175"/>
      <c r="J67" s="175"/>
      <c r="K67" s="175"/>
      <c r="L67" s="175"/>
      <c r="M67" s="175"/>
      <c r="N67" s="175"/>
      <c r="O67" s="175"/>
      <c r="P67" s="69"/>
      <c r="Q67" s="69"/>
      <c r="R67" s="69"/>
      <c r="S67" s="69"/>
      <c r="T67" s="69"/>
      <c r="U67" s="69"/>
      <c r="V67" s="69"/>
      <c r="W67" s="88"/>
    </row>
    <row r="68" spans="2:24" s="9" customFormat="1" outlineLevel="1" x14ac:dyDescent="0.3">
      <c r="B68" s="38"/>
      <c r="C68" s="38"/>
      <c r="D68" s="39"/>
      <c r="E68" s="39"/>
      <c r="F68" s="39"/>
      <c r="G68" s="39"/>
      <c r="H68" s="39"/>
      <c r="I68" s="39"/>
      <c r="J68" s="39"/>
      <c r="K68" s="39"/>
      <c r="L68" s="39"/>
      <c r="M68" s="39"/>
      <c r="N68" s="39"/>
      <c r="O68" s="39"/>
      <c r="P68" s="39"/>
      <c r="Q68" s="39"/>
      <c r="R68" s="39"/>
      <c r="S68" s="39"/>
      <c r="T68" s="39"/>
      <c r="U68" s="39"/>
      <c r="V68" s="39"/>
      <c r="W68" s="39"/>
      <c r="X68" s="16"/>
    </row>
    <row r="69" spans="2:24" ht="18" x14ac:dyDescent="0.3">
      <c r="B69" s="176" t="s">
        <v>159</v>
      </c>
      <c r="C69" s="177"/>
      <c r="D69" s="177"/>
      <c r="E69" s="177"/>
      <c r="F69" s="177"/>
      <c r="G69" s="177"/>
      <c r="H69" s="177"/>
      <c r="I69" s="177"/>
      <c r="J69" s="177"/>
      <c r="K69" s="177"/>
      <c r="L69" s="177"/>
      <c r="M69" s="177"/>
      <c r="N69" s="177"/>
      <c r="O69" s="177"/>
      <c r="P69" s="33"/>
      <c r="Q69" s="33"/>
      <c r="R69" s="33"/>
      <c r="S69" s="33"/>
      <c r="T69" s="33"/>
      <c r="U69" s="33"/>
      <c r="V69" s="33"/>
      <c r="W69" s="82"/>
    </row>
    <row r="70" spans="2:24" outlineLevel="1" x14ac:dyDescent="0.3">
      <c r="B70" s="181" t="s">
        <v>47</v>
      </c>
      <c r="C70" s="182" t="s">
        <v>48</v>
      </c>
      <c r="D70" s="188" t="s">
        <v>49</v>
      </c>
      <c r="E70" s="188" t="s">
        <v>98</v>
      </c>
      <c r="F70" s="188" t="s">
        <v>51</v>
      </c>
      <c r="G70" s="188" t="s">
        <v>52</v>
      </c>
      <c r="H70" s="192" t="s">
        <v>80</v>
      </c>
      <c r="I70" s="188" t="s">
        <v>81</v>
      </c>
      <c r="J70" s="188" t="s">
        <v>55</v>
      </c>
      <c r="K70" s="188" t="s">
        <v>56</v>
      </c>
      <c r="L70" s="188" t="s">
        <v>57</v>
      </c>
      <c r="M70" s="192" t="s">
        <v>11</v>
      </c>
      <c r="N70" s="199" t="s">
        <v>58</v>
      </c>
      <c r="O70" s="188" t="s">
        <v>59</v>
      </c>
      <c r="P70" s="63"/>
      <c r="Q70" s="171" t="s">
        <v>60</v>
      </c>
      <c r="R70" s="172"/>
      <c r="S70" s="172"/>
      <c r="T70" s="172"/>
      <c r="U70" s="172"/>
      <c r="V70" s="172"/>
      <c r="W70" s="173"/>
    </row>
    <row r="71" spans="2:24" ht="20" outlineLevel="1" x14ac:dyDescent="0.3">
      <c r="B71" s="181"/>
      <c r="C71" s="183"/>
      <c r="D71" s="188"/>
      <c r="E71" s="188"/>
      <c r="F71" s="188"/>
      <c r="G71" s="188"/>
      <c r="H71" s="192"/>
      <c r="I71" s="188"/>
      <c r="J71" s="188"/>
      <c r="K71" s="188"/>
      <c r="L71" s="188"/>
      <c r="M71" s="192"/>
      <c r="N71" s="199"/>
      <c r="O71" s="188"/>
      <c r="P71" s="63"/>
      <c r="Q71" s="34" t="s">
        <v>160</v>
      </c>
      <c r="R71" s="34" t="s">
        <v>161</v>
      </c>
      <c r="S71" s="34" t="s">
        <v>162</v>
      </c>
      <c r="T71" s="34" t="s">
        <v>163</v>
      </c>
      <c r="U71" s="94"/>
      <c r="V71" s="94"/>
      <c r="W71" s="34" t="s">
        <v>164</v>
      </c>
    </row>
    <row r="72" spans="2:24" outlineLevel="1" x14ac:dyDescent="0.3">
      <c r="B72" s="181"/>
      <c r="C72" s="184"/>
      <c r="D72" s="188"/>
      <c r="E72" s="188"/>
      <c r="F72" s="188"/>
      <c r="G72" s="188"/>
      <c r="H72" s="192"/>
      <c r="I72" s="188"/>
      <c r="J72" s="188"/>
      <c r="K72" s="188"/>
      <c r="L72" s="188"/>
      <c r="M72" s="192"/>
      <c r="N72" s="199"/>
      <c r="O72" s="188"/>
      <c r="P72" s="63"/>
      <c r="Q72" s="66">
        <v>1</v>
      </c>
      <c r="R72" s="66">
        <v>5</v>
      </c>
      <c r="S72" s="66">
        <v>5</v>
      </c>
      <c r="T72" s="66">
        <v>2</v>
      </c>
      <c r="U72" s="95"/>
      <c r="V72" s="95"/>
      <c r="W72" s="66">
        <v>2</v>
      </c>
    </row>
    <row r="73" spans="2:24" ht="30" outlineLevel="1" x14ac:dyDescent="0.3">
      <c r="B73" s="35" t="s">
        <v>36</v>
      </c>
      <c r="C73" s="44" t="s">
        <v>165</v>
      </c>
      <c r="D73" s="96" t="s">
        <v>166</v>
      </c>
      <c r="E73" s="41" t="s">
        <v>120</v>
      </c>
      <c r="F73" s="97" t="s">
        <v>167</v>
      </c>
      <c r="G73" s="97" t="s">
        <v>168</v>
      </c>
      <c r="H73" s="37" t="str">
        <f>IF(B73&lt;&gt;"",SUBSTITUTE(VLOOKUP(B73,LabelListLookUp,2,FALSE),", ",","&amp;CHAR(10)),"")</f>
        <v/>
      </c>
      <c r="I73" s="97" t="s">
        <v>169</v>
      </c>
      <c r="J73" s="97"/>
      <c r="K73" s="37" t="str">
        <f>WPtarget</f>
        <v>TBD</v>
      </c>
      <c r="L73" s="97"/>
      <c r="M73" s="100"/>
      <c r="N73" s="72">
        <v>1</v>
      </c>
      <c r="O73" s="67" t="str">
        <f t="array" ref="O73">IF(AND(H73&lt;&gt;"",H73&lt;&gt;"-"),IF(SUMPRODUCT($Q$72:$W$72,--(Q73:W73&lt;&gt;""))&gt;0,SUMPRODUCT($Q$72:$W$72,Q73:W73)/SUMPRODUCT($Q$72:$W$72,--(Q73:W73&lt;&gt;"")),""),"")</f>
        <v/>
      </c>
      <c r="P73" s="63"/>
      <c r="Q73" s="87">
        <v>0</v>
      </c>
      <c r="R73" s="87"/>
      <c r="S73" s="87">
        <v>0</v>
      </c>
      <c r="T73" s="87">
        <v>0</v>
      </c>
      <c r="U73" s="87"/>
      <c r="V73" s="87"/>
      <c r="W73" s="87"/>
    </row>
    <row r="74" spans="2:24" ht="30" outlineLevel="1" x14ac:dyDescent="0.3">
      <c r="B74" s="35" t="s">
        <v>36</v>
      </c>
      <c r="C74" s="44" t="s">
        <v>106</v>
      </c>
      <c r="D74" s="96" t="s">
        <v>166</v>
      </c>
      <c r="E74" s="41" t="s">
        <v>120</v>
      </c>
      <c r="F74" s="48" t="s">
        <v>170</v>
      </c>
      <c r="G74" s="48" t="s">
        <v>171</v>
      </c>
      <c r="H74" s="37" t="str">
        <f>IF(B74&lt;&gt;"",SUBSTITUTE(VLOOKUP(B74,LabelListLookUp,2,FALSE),", ",","&amp;CHAR(10)),"")</f>
        <v/>
      </c>
      <c r="I74" s="48" t="s">
        <v>172</v>
      </c>
      <c r="J74" s="48"/>
      <c r="K74" s="37" t="str">
        <f>WPtarget</f>
        <v>TBD</v>
      </c>
      <c r="L74" s="48"/>
      <c r="M74" s="75"/>
      <c r="N74" s="74">
        <v>1</v>
      </c>
      <c r="O74" s="67" t="str">
        <f t="array" ref="O74">IF(AND(H74&lt;&gt;"",H74&lt;&gt;"-"),IF(SUMPRODUCT($Q$72:$W$72,--(Q74:W74&lt;&gt;""))&gt;0,SUMPRODUCT($Q$72:$W$72,Q74:W74)/SUMPRODUCT($Q$72:$W$72,--(Q74:W74&lt;&gt;"")),""),"")</f>
        <v/>
      </c>
      <c r="P74" s="63"/>
      <c r="Q74" s="87">
        <v>0</v>
      </c>
      <c r="R74" s="87"/>
      <c r="S74" s="87">
        <v>0</v>
      </c>
      <c r="T74" s="87">
        <v>0</v>
      </c>
      <c r="U74" s="87"/>
      <c r="V74" s="87"/>
      <c r="W74" s="87"/>
    </row>
    <row r="75" spans="2:24" ht="30" outlineLevel="1" x14ac:dyDescent="0.3">
      <c r="B75" s="35" t="s">
        <v>36</v>
      </c>
      <c r="C75" s="44" t="s">
        <v>173</v>
      </c>
      <c r="D75" s="96" t="s">
        <v>166</v>
      </c>
      <c r="E75" s="41" t="s">
        <v>120</v>
      </c>
      <c r="F75" s="48" t="s">
        <v>174</v>
      </c>
      <c r="G75" s="48" t="s">
        <v>175</v>
      </c>
      <c r="H75" s="37" t="str">
        <f>IF(B75&lt;&gt;"",SUBSTITUTE(VLOOKUP(B75,LabelListLookUp,2,FALSE),", ",","&amp;CHAR(10)),"")</f>
        <v/>
      </c>
      <c r="I75" s="101" t="s">
        <v>176</v>
      </c>
      <c r="J75" s="48"/>
      <c r="K75" s="37" t="str">
        <f>WPtarget</f>
        <v>TBD</v>
      </c>
      <c r="L75" s="48"/>
      <c r="M75" s="75"/>
      <c r="N75" s="74">
        <v>1</v>
      </c>
      <c r="O75" s="67" t="str">
        <f t="array" ref="O75">IF(AND(H75&lt;&gt;"",H75&lt;&gt;"-"),IF(SUMPRODUCT($Q$72:$W$72,--(Q75:W75&lt;&gt;""))&gt;0,SUMPRODUCT($Q$72:$W$72,Q75:W75)/SUMPRODUCT($Q$72:$W$72,--(Q75:W75&lt;&gt;"")),""),"")</f>
        <v/>
      </c>
      <c r="P75" s="63"/>
      <c r="Q75" s="87">
        <v>0</v>
      </c>
      <c r="R75" s="87"/>
      <c r="S75" s="87">
        <v>0</v>
      </c>
      <c r="T75" s="87">
        <v>0</v>
      </c>
      <c r="U75" s="87"/>
      <c r="V75" s="87"/>
      <c r="W75" s="87"/>
    </row>
    <row r="76" spans="2:24" ht="30" outlineLevel="1" x14ac:dyDescent="0.3">
      <c r="B76" s="35" t="s">
        <v>36</v>
      </c>
      <c r="C76" s="44" t="s">
        <v>177</v>
      </c>
      <c r="D76" s="96" t="s">
        <v>166</v>
      </c>
      <c r="E76" s="41" t="s">
        <v>120</v>
      </c>
      <c r="F76" s="48" t="s">
        <v>178</v>
      </c>
      <c r="G76" s="48" t="s">
        <v>179</v>
      </c>
      <c r="H76" s="37" t="str">
        <f>IF(B76&lt;&gt;"",SUBSTITUTE(VLOOKUP(B76,LabelListLookUp,2,FALSE),", ",","&amp;CHAR(10)),"")</f>
        <v/>
      </c>
      <c r="I76" s="48" t="s">
        <v>180</v>
      </c>
      <c r="J76" s="48"/>
      <c r="K76" s="37" t="str">
        <f>WPtarget</f>
        <v>TBD</v>
      </c>
      <c r="L76" s="48"/>
      <c r="M76" s="75"/>
      <c r="N76" s="74">
        <v>1</v>
      </c>
      <c r="O76" s="67" t="str">
        <f t="array" ref="O76">IF(AND(H76&lt;&gt;"",H76&lt;&gt;"-"),IF(SUMPRODUCT($Q$72:$W$72,--(Q76:W76&lt;&gt;""))&gt;0,SUMPRODUCT($Q$72:$W$72,Q76:W76)/SUMPRODUCT($Q$72:$W$72,--(Q76:W76&lt;&gt;"")),""),"")</f>
        <v/>
      </c>
      <c r="P76" s="63"/>
      <c r="Q76" s="87">
        <v>0</v>
      </c>
      <c r="R76" s="87"/>
      <c r="S76" s="87">
        <v>0</v>
      </c>
      <c r="T76" s="87">
        <v>0</v>
      </c>
      <c r="U76" s="87">
        <v>0</v>
      </c>
      <c r="V76" s="87"/>
      <c r="W76" s="87"/>
    </row>
    <row r="77" spans="2:24" ht="80" outlineLevel="1" x14ac:dyDescent="0.3">
      <c r="B77" s="35" t="s">
        <v>36</v>
      </c>
      <c r="C77" s="44" t="s">
        <v>181</v>
      </c>
      <c r="D77" s="41" t="s">
        <v>166</v>
      </c>
      <c r="E77" s="41" t="s">
        <v>120</v>
      </c>
      <c r="F77" s="35" t="s">
        <v>182</v>
      </c>
      <c r="G77" s="35" t="s">
        <v>183</v>
      </c>
      <c r="H77" s="41" t="str">
        <f>IF(B77&lt;&gt;"",SUBSTITUTE(VLOOKUP(B77,LabelListLookUp,2,FALSE),", ",","&amp;CHAR(10)),"")</f>
        <v/>
      </c>
      <c r="I77" s="127" t="s">
        <v>184</v>
      </c>
      <c r="J77" s="35"/>
      <c r="K77" s="41" t="str">
        <f>WPtarget</f>
        <v>TBD</v>
      </c>
      <c r="L77" s="35"/>
      <c r="M77" s="73"/>
      <c r="N77" s="74">
        <v>1</v>
      </c>
      <c r="O77" s="67" t="str">
        <f t="array" ref="O77">IF(AND(H77&lt;&gt;"",H77&lt;&gt;"-"),IF(SUMPRODUCT($Q$72:$W$72,--(Q77:W77&lt;&gt;""))&gt;0,SUMPRODUCT($Q$72:$W$72,Q77:W77)/SUMPRODUCT($Q$72:$W$72,--(Q77:W77&lt;&gt;"")),""),"")</f>
        <v/>
      </c>
      <c r="P77" s="63"/>
      <c r="Q77" s="87">
        <v>0</v>
      </c>
      <c r="R77" s="87"/>
      <c r="S77" s="87">
        <v>0</v>
      </c>
      <c r="T77" s="87">
        <v>0</v>
      </c>
      <c r="U77" s="87">
        <v>0</v>
      </c>
      <c r="V77" s="87"/>
      <c r="W77" s="87"/>
    </row>
    <row r="78" spans="2:24" outlineLevel="1" x14ac:dyDescent="0.3">
      <c r="B78" s="174" t="s">
        <v>77</v>
      </c>
      <c r="C78" s="175"/>
      <c r="D78" s="175"/>
      <c r="E78" s="175"/>
      <c r="F78" s="175"/>
      <c r="G78" s="175"/>
      <c r="H78" s="175"/>
      <c r="I78" s="175"/>
      <c r="J78" s="175"/>
      <c r="K78" s="175"/>
      <c r="L78" s="175"/>
      <c r="M78" s="175"/>
      <c r="N78" s="175"/>
      <c r="O78" s="175"/>
      <c r="P78" s="69"/>
      <c r="Q78" s="69"/>
      <c r="R78" s="69"/>
      <c r="S78" s="69"/>
      <c r="T78" s="69"/>
      <c r="U78" s="69"/>
      <c r="V78" s="69"/>
      <c r="W78" s="88"/>
    </row>
    <row r="79" spans="2:24" s="9" customFormat="1" outlineLevel="1" x14ac:dyDescent="0.3">
      <c r="B79" s="38"/>
      <c r="C79" s="38"/>
      <c r="D79" s="39"/>
      <c r="E79" s="39"/>
      <c r="F79" s="39"/>
      <c r="G79" s="39"/>
      <c r="H79" s="39"/>
      <c r="I79" s="39"/>
      <c r="J79" s="39"/>
      <c r="K79" s="39"/>
      <c r="L79" s="39"/>
      <c r="M79" s="39"/>
      <c r="N79" s="39"/>
      <c r="O79" s="39"/>
      <c r="P79" s="39"/>
      <c r="Q79" s="39"/>
      <c r="R79" s="39"/>
      <c r="S79" s="39"/>
      <c r="T79" s="39"/>
      <c r="U79" s="39"/>
      <c r="V79" s="39"/>
      <c r="W79" s="39"/>
      <c r="X79" s="16"/>
    </row>
    <row r="80" spans="2:24" ht="18" x14ac:dyDescent="0.3">
      <c r="B80" s="176" t="s">
        <v>185</v>
      </c>
      <c r="C80" s="177"/>
      <c r="D80" s="177"/>
      <c r="E80" s="177"/>
      <c r="F80" s="177"/>
      <c r="G80" s="177"/>
      <c r="H80" s="177"/>
      <c r="I80" s="177"/>
      <c r="J80" s="177"/>
      <c r="K80" s="177"/>
      <c r="L80" s="177"/>
      <c r="M80" s="177"/>
      <c r="N80" s="177"/>
      <c r="O80" s="177"/>
      <c r="P80" s="33"/>
      <c r="Q80" s="33"/>
      <c r="R80" s="33"/>
      <c r="S80" s="33"/>
      <c r="T80" s="33"/>
      <c r="U80" s="33"/>
      <c r="V80" s="33"/>
      <c r="W80" s="82"/>
    </row>
    <row r="81" spans="2:24" outlineLevel="1" x14ac:dyDescent="0.3">
      <c r="B81" s="181" t="s">
        <v>47</v>
      </c>
      <c r="C81" s="182" t="s">
        <v>48</v>
      </c>
      <c r="D81" s="188" t="s">
        <v>49</v>
      </c>
      <c r="E81" s="188" t="s">
        <v>98</v>
      </c>
      <c r="F81" s="188" t="s">
        <v>51</v>
      </c>
      <c r="G81" s="188" t="s">
        <v>52</v>
      </c>
      <c r="H81" s="192" t="s">
        <v>80</v>
      </c>
      <c r="I81" s="188" t="s">
        <v>81</v>
      </c>
      <c r="J81" s="188" t="s">
        <v>55</v>
      </c>
      <c r="K81" s="188" t="s">
        <v>56</v>
      </c>
      <c r="L81" s="188" t="s">
        <v>57</v>
      </c>
      <c r="M81" s="192" t="s">
        <v>11</v>
      </c>
      <c r="N81" s="199" t="s">
        <v>58</v>
      </c>
      <c r="O81" s="188" t="s">
        <v>59</v>
      </c>
      <c r="P81" s="68"/>
      <c r="Q81" s="171" t="s">
        <v>60</v>
      </c>
      <c r="R81" s="172"/>
      <c r="S81" s="172"/>
      <c r="T81" s="172"/>
      <c r="U81" s="172"/>
      <c r="V81" s="172"/>
      <c r="W81" s="173"/>
    </row>
    <row r="82" spans="2:24" ht="20" outlineLevel="1" x14ac:dyDescent="0.3">
      <c r="B82" s="181"/>
      <c r="C82" s="183"/>
      <c r="D82" s="188"/>
      <c r="E82" s="188"/>
      <c r="F82" s="188"/>
      <c r="G82" s="188"/>
      <c r="H82" s="192"/>
      <c r="I82" s="188"/>
      <c r="J82" s="188"/>
      <c r="K82" s="188"/>
      <c r="L82" s="188"/>
      <c r="M82" s="192"/>
      <c r="N82" s="199"/>
      <c r="O82" s="188"/>
      <c r="P82" s="68"/>
      <c r="Q82" s="34" t="s">
        <v>160</v>
      </c>
      <c r="R82" s="34" t="s">
        <v>161</v>
      </c>
      <c r="S82" s="34" t="s">
        <v>162</v>
      </c>
      <c r="T82" s="34" t="s">
        <v>163</v>
      </c>
      <c r="U82" s="94"/>
      <c r="V82" s="94"/>
      <c r="W82" s="34" t="s">
        <v>164</v>
      </c>
    </row>
    <row r="83" spans="2:24" outlineLevel="1" x14ac:dyDescent="0.3">
      <c r="B83" s="182"/>
      <c r="C83" s="184"/>
      <c r="D83" s="188"/>
      <c r="E83" s="188"/>
      <c r="F83" s="188"/>
      <c r="G83" s="188"/>
      <c r="H83" s="192"/>
      <c r="I83" s="188"/>
      <c r="J83" s="188"/>
      <c r="K83" s="188"/>
      <c r="L83" s="188"/>
      <c r="M83" s="192"/>
      <c r="N83" s="199"/>
      <c r="O83" s="188"/>
      <c r="P83" s="68"/>
      <c r="Q83" s="66">
        <v>1</v>
      </c>
      <c r="R83" s="66">
        <v>5</v>
      </c>
      <c r="S83" s="66">
        <v>5</v>
      </c>
      <c r="T83" s="66">
        <v>2</v>
      </c>
      <c r="U83" s="95"/>
      <c r="V83" s="95"/>
      <c r="W83" s="66">
        <v>2</v>
      </c>
    </row>
    <row r="84" spans="2:24" ht="84.75" customHeight="1" outlineLevel="1" x14ac:dyDescent="0.3">
      <c r="B84" s="35" t="s">
        <v>38</v>
      </c>
      <c r="C84" s="44" t="s">
        <v>186</v>
      </c>
      <c r="D84" s="41" t="s">
        <v>187</v>
      </c>
      <c r="E84" s="48" t="s">
        <v>120</v>
      </c>
      <c r="F84" s="48" t="s">
        <v>188</v>
      </c>
      <c r="G84" s="48" t="s">
        <v>189</v>
      </c>
      <c r="H84" s="37" t="str">
        <f>IF(B84&lt;&gt;"",SUBSTITUTE(VLOOKUP(B84,LabelListLookUp,2,FALSE),", ",","&amp;CHAR(10)),"")</f>
        <v/>
      </c>
      <c r="I84" s="48" t="s">
        <v>190</v>
      </c>
      <c r="J84" s="48"/>
      <c r="K84" s="37" t="str">
        <f>WPtarget</f>
        <v>TBD</v>
      </c>
      <c r="L84" s="48"/>
      <c r="M84" s="75"/>
      <c r="N84" s="74">
        <v>1</v>
      </c>
      <c r="O84" s="67" t="str">
        <f t="array" ref="O84">IF(AND(H84&lt;&gt;"",H84&lt;&gt;"-"),IF(SUMPRODUCT($Q$83:$W$83,--(Q84:W84&lt;&gt;""))&gt;0,SUMPRODUCT($Q$83:$W$83,Q84:W84)/SUMPRODUCT($Q$83:$W$83,--(Q84:W84&lt;&gt;"")),""),"")</f>
        <v/>
      </c>
      <c r="P84" s="68"/>
      <c r="Q84" s="87">
        <v>0</v>
      </c>
      <c r="R84" s="87"/>
      <c r="S84" s="87">
        <v>0</v>
      </c>
      <c r="T84" s="87">
        <v>0</v>
      </c>
      <c r="U84" s="87"/>
      <c r="V84" s="87"/>
      <c r="W84" s="87"/>
    </row>
    <row r="85" spans="2:24" outlineLevel="1" x14ac:dyDescent="0.3">
      <c r="B85" s="174" t="s">
        <v>77</v>
      </c>
      <c r="C85" s="175"/>
      <c r="D85" s="175"/>
      <c r="E85" s="175"/>
      <c r="F85" s="175"/>
      <c r="G85" s="175"/>
      <c r="H85" s="175"/>
      <c r="I85" s="175"/>
      <c r="J85" s="175"/>
      <c r="K85" s="175"/>
      <c r="L85" s="175"/>
      <c r="M85" s="175"/>
      <c r="N85" s="175"/>
      <c r="O85" s="175"/>
      <c r="P85" s="69"/>
      <c r="Q85" s="69"/>
      <c r="R85" s="69"/>
      <c r="S85" s="69"/>
      <c r="T85" s="69"/>
      <c r="U85" s="69"/>
      <c r="V85" s="69"/>
      <c r="W85" s="88"/>
    </row>
    <row r="86" spans="2:24" s="9" customFormat="1" outlineLevel="1" x14ac:dyDescent="0.3">
      <c r="B86" s="38"/>
      <c r="C86" s="38"/>
      <c r="D86" s="39"/>
      <c r="E86" s="39"/>
      <c r="F86" s="39"/>
      <c r="G86" s="39"/>
      <c r="H86" s="39"/>
      <c r="I86" s="39"/>
      <c r="J86" s="39"/>
      <c r="K86" s="39"/>
      <c r="L86" s="39"/>
      <c r="M86" s="39"/>
      <c r="N86" s="39"/>
      <c r="O86" s="39"/>
      <c r="P86" s="39"/>
      <c r="Q86" s="39"/>
      <c r="R86" s="39"/>
      <c r="S86" s="39"/>
      <c r="T86" s="39"/>
      <c r="U86" s="39"/>
      <c r="V86" s="39"/>
      <c r="W86" s="39"/>
      <c r="X86" s="16"/>
    </row>
    <row r="87" spans="2:24" ht="18" x14ac:dyDescent="0.3">
      <c r="B87" s="169" t="s">
        <v>191</v>
      </c>
      <c r="C87" s="170"/>
      <c r="D87" s="170"/>
      <c r="E87" s="170"/>
      <c r="F87" s="170"/>
      <c r="G87" s="170"/>
      <c r="H87" s="170"/>
      <c r="I87" s="170"/>
      <c r="J87" s="170"/>
      <c r="K87" s="170"/>
      <c r="L87" s="170"/>
      <c r="M87" s="170"/>
      <c r="N87" s="170"/>
      <c r="O87" s="170"/>
      <c r="P87" s="33"/>
      <c r="Q87" s="33"/>
      <c r="R87" s="33"/>
      <c r="S87" s="33"/>
      <c r="T87" s="33"/>
      <c r="U87" s="33"/>
      <c r="V87" s="33"/>
      <c r="W87" s="82"/>
    </row>
    <row r="88" spans="2:24" outlineLevel="1" x14ac:dyDescent="0.3">
      <c r="B88" s="181" t="s">
        <v>47</v>
      </c>
      <c r="C88" s="182" t="s">
        <v>48</v>
      </c>
      <c r="D88" s="188" t="s">
        <v>49</v>
      </c>
      <c r="E88" s="188" t="s">
        <v>98</v>
      </c>
      <c r="F88" s="188" t="s">
        <v>51</v>
      </c>
      <c r="G88" s="188" t="s">
        <v>52</v>
      </c>
      <c r="H88" s="192" t="s">
        <v>80</v>
      </c>
      <c r="I88" s="188" t="s">
        <v>81</v>
      </c>
      <c r="J88" s="188" t="s">
        <v>55</v>
      </c>
      <c r="K88" s="188" t="s">
        <v>56</v>
      </c>
      <c r="L88" s="188" t="s">
        <v>57</v>
      </c>
      <c r="M88" s="192" t="s">
        <v>11</v>
      </c>
      <c r="N88" s="199" t="s">
        <v>58</v>
      </c>
      <c r="O88" s="188" t="s">
        <v>59</v>
      </c>
      <c r="P88" s="68"/>
      <c r="Q88" s="171" t="s">
        <v>60</v>
      </c>
      <c r="R88" s="172"/>
      <c r="S88" s="172"/>
      <c r="T88" s="172"/>
      <c r="U88" s="172"/>
      <c r="V88" s="172"/>
      <c r="W88" s="173"/>
    </row>
    <row r="89" spans="2:24" ht="20" outlineLevel="1" x14ac:dyDescent="0.3">
      <c r="B89" s="181"/>
      <c r="C89" s="183"/>
      <c r="D89" s="188"/>
      <c r="E89" s="188"/>
      <c r="F89" s="188"/>
      <c r="G89" s="188"/>
      <c r="H89" s="192"/>
      <c r="I89" s="188"/>
      <c r="J89" s="188"/>
      <c r="K89" s="188"/>
      <c r="L89" s="188"/>
      <c r="M89" s="192"/>
      <c r="N89" s="199"/>
      <c r="O89" s="188"/>
      <c r="P89" s="68"/>
      <c r="Q89" s="34" t="s">
        <v>160</v>
      </c>
      <c r="R89" s="34" t="s">
        <v>161</v>
      </c>
      <c r="S89" s="34" t="s">
        <v>162</v>
      </c>
      <c r="T89" s="34" t="s">
        <v>163</v>
      </c>
      <c r="U89" s="94"/>
      <c r="V89" s="94"/>
      <c r="W89" s="34" t="s">
        <v>164</v>
      </c>
    </row>
    <row r="90" spans="2:24" outlineLevel="1" x14ac:dyDescent="0.3">
      <c r="B90" s="182"/>
      <c r="C90" s="184"/>
      <c r="D90" s="188"/>
      <c r="E90" s="188"/>
      <c r="F90" s="188"/>
      <c r="G90" s="188"/>
      <c r="H90" s="192"/>
      <c r="I90" s="188"/>
      <c r="J90" s="188"/>
      <c r="K90" s="188"/>
      <c r="L90" s="188"/>
      <c r="M90" s="192"/>
      <c r="N90" s="199"/>
      <c r="O90" s="188"/>
      <c r="P90" s="68"/>
      <c r="Q90" s="66">
        <v>1</v>
      </c>
      <c r="R90" s="66">
        <v>5</v>
      </c>
      <c r="S90" s="66">
        <v>5</v>
      </c>
      <c r="T90" s="66">
        <v>2</v>
      </c>
      <c r="U90" s="95"/>
      <c r="V90" s="95"/>
      <c r="W90" s="66">
        <v>2</v>
      </c>
    </row>
    <row r="91" spans="2:24" ht="16.5" customHeight="1" outlineLevel="1" x14ac:dyDescent="0.3">
      <c r="B91" s="35"/>
      <c r="C91" s="44" t="s">
        <v>192</v>
      </c>
      <c r="D91" s="98"/>
      <c r="E91" s="99"/>
      <c r="F91" s="99"/>
      <c r="G91" s="99"/>
      <c r="H91" s="37" t="str">
        <f>IF(B91&lt;&gt;"",SUBSTITUTE(VLOOKUP(B91,LabelListLookUp,2,FALSE),", ",","&amp;CHAR(10)),"")</f>
        <v/>
      </c>
      <c r="I91" s="99" t="s">
        <v>193</v>
      </c>
      <c r="J91" s="99"/>
      <c r="K91" s="37" t="str">
        <f>WPtarget</f>
        <v>TBD</v>
      </c>
      <c r="L91" s="99"/>
      <c r="M91" s="102"/>
      <c r="N91" s="72">
        <v>1</v>
      </c>
      <c r="O91" s="67" t="str">
        <f t="array" ref="O91">IF(AND(H91&lt;&gt;"",H91&lt;&gt;"-"),IF(SUMPRODUCT($Q$90:$W$90,--(Q91:W91&lt;&gt;""))&gt;0,SUMPRODUCT($Q$90:$W$90,Q91:W91)/SUMPRODUCT($Q$90:$W$90,--(Q91:W91&lt;&gt;"")),""),"")</f>
        <v/>
      </c>
      <c r="P91" s="68"/>
      <c r="Q91" s="87"/>
      <c r="R91" s="87"/>
      <c r="S91" s="87"/>
      <c r="T91" s="87"/>
      <c r="U91" s="87"/>
      <c r="V91" s="87"/>
      <c r="W91" s="87"/>
    </row>
    <row r="92" spans="2:24" outlineLevel="1" x14ac:dyDescent="0.3">
      <c r="B92" s="174" t="s">
        <v>77</v>
      </c>
      <c r="C92" s="175"/>
      <c r="D92" s="175"/>
      <c r="E92" s="175"/>
      <c r="F92" s="175"/>
      <c r="G92" s="175"/>
      <c r="H92" s="175"/>
      <c r="I92" s="175"/>
      <c r="J92" s="175"/>
      <c r="K92" s="175"/>
      <c r="L92" s="175"/>
      <c r="M92" s="175"/>
      <c r="N92" s="175"/>
      <c r="O92" s="175"/>
      <c r="P92" s="69"/>
      <c r="Q92" s="69"/>
      <c r="R92" s="69"/>
      <c r="S92" s="69"/>
      <c r="T92" s="69"/>
      <c r="U92" s="69"/>
      <c r="V92" s="69"/>
      <c r="W92" s="88"/>
    </row>
    <row r="93" spans="2:24" s="9" customFormat="1" outlineLevel="1" x14ac:dyDescent="0.3">
      <c r="B93" s="38"/>
      <c r="C93" s="38"/>
      <c r="D93" s="39"/>
      <c r="E93" s="39"/>
      <c r="F93" s="39"/>
      <c r="G93" s="39"/>
      <c r="H93" s="39"/>
      <c r="I93" s="39"/>
      <c r="J93" s="39"/>
      <c r="K93" s="39"/>
      <c r="L93" s="39"/>
      <c r="M93" s="39"/>
      <c r="N93" s="39"/>
      <c r="O93" s="39"/>
      <c r="P93" s="39"/>
      <c r="Q93" s="39"/>
      <c r="R93" s="39"/>
      <c r="S93" s="39"/>
      <c r="T93" s="39"/>
      <c r="U93" s="39"/>
      <c r="V93" s="39"/>
      <c r="W93" s="39"/>
      <c r="X93" s="16"/>
    </row>
    <row r="94" spans="2:24" s="9" customFormat="1" ht="18" x14ac:dyDescent="0.3">
      <c r="B94" s="169" t="s">
        <v>194</v>
      </c>
      <c r="C94" s="170"/>
      <c r="D94" s="170"/>
      <c r="E94" s="170"/>
      <c r="F94" s="170"/>
      <c r="G94" s="170"/>
      <c r="H94" s="170"/>
      <c r="I94" s="170"/>
      <c r="J94" s="170"/>
      <c r="K94" s="170"/>
      <c r="L94" s="170"/>
      <c r="M94" s="170"/>
      <c r="N94" s="170"/>
      <c r="O94" s="170"/>
      <c r="P94" s="33"/>
      <c r="Q94" s="33"/>
      <c r="R94" s="33"/>
      <c r="S94" s="33"/>
      <c r="T94" s="33"/>
      <c r="U94" s="33"/>
      <c r="V94" s="33"/>
      <c r="W94" s="82"/>
      <c r="X94" s="16"/>
    </row>
    <row r="95" spans="2:24" s="9" customFormat="1" outlineLevel="1" x14ac:dyDescent="0.3">
      <c r="B95" s="181" t="s">
        <v>47</v>
      </c>
      <c r="C95" s="182" t="s">
        <v>48</v>
      </c>
      <c r="D95" s="188" t="s">
        <v>49</v>
      </c>
      <c r="E95" s="188" t="s">
        <v>98</v>
      </c>
      <c r="F95" s="188" t="s">
        <v>51</v>
      </c>
      <c r="G95" s="188" t="s">
        <v>52</v>
      </c>
      <c r="H95" s="192" t="s">
        <v>80</v>
      </c>
      <c r="I95" s="188" t="s">
        <v>81</v>
      </c>
      <c r="J95" s="188" t="s">
        <v>55</v>
      </c>
      <c r="K95" s="188" t="s">
        <v>56</v>
      </c>
      <c r="L95" s="188" t="s">
        <v>57</v>
      </c>
      <c r="M95" s="192" t="s">
        <v>11</v>
      </c>
      <c r="N95" s="199" t="s">
        <v>58</v>
      </c>
      <c r="O95" s="188" t="s">
        <v>59</v>
      </c>
      <c r="P95" s="68"/>
      <c r="Q95" s="171" t="s">
        <v>60</v>
      </c>
      <c r="R95" s="172"/>
      <c r="S95" s="172"/>
      <c r="T95" s="172"/>
      <c r="U95" s="172"/>
      <c r="V95" s="172"/>
      <c r="W95" s="173"/>
      <c r="X95" s="16"/>
    </row>
    <row r="96" spans="2:24" s="9" customFormat="1" ht="20" outlineLevel="1" x14ac:dyDescent="0.3">
      <c r="B96" s="181"/>
      <c r="C96" s="183"/>
      <c r="D96" s="188"/>
      <c r="E96" s="188"/>
      <c r="F96" s="188"/>
      <c r="G96" s="188"/>
      <c r="H96" s="192"/>
      <c r="I96" s="188"/>
      <c r="J96" s="188"/>
      <c r="K96" s="188"/>
      <c r="L96" s="188"/>
      <c r="M96" s="192"/>
      <c r="N96" s="199"/>
      <c r="O96" s="188"/>
      <c r="P96" s="68"/>
      <c r="Q96" s="34" t="s">
        <v>195</v>
      </c>
      <c r="R96" s="105"/>
      <c r="S96" s="105"/>
      <c r="T96" s="105"/>
      <c r="U96" s="105"/>
      <c r="V96" s="105"/>
      <c r="W96" s="105"/>
      <c r="X96" s="16"/>
    </row>
    <row r="97" spans="2:24" s="9" customFormat="1" outlineLevel="1" x14ac:dyDescent="0.3">
      <c r="B97" s="182"/>
      <c r="C97" s="184"/>
      <c r="D97" s="188"/>
      <c r="E97" s="188"/>
      <c r="F97" s="188"/>
      <c r="G97" s="188"/>
      <c r="H97" s="192"/>
      <c r="I97" s="188"/>
      <c r="J97" s="188"/>
      <c r="K97" s="188"/>
      <c r="L97" s="188"/>
      <c r="M97" s="192"/>
      <c r="N97" s="199"/>
      <c r="O97" s="188"/>
      <c r="P97" s="68"/>
      <c r="Q97" s="66">
        <v>1</v>
      </c>
      <c r="R97" s="106"/>
      <c r="S97" s="106"/>
      <c r="T97" s="106"/>
      <c r="U97" s="106"/>
      <c r="V97" s="106"/>
      <c r="W97" s="106"/>
      <c r="X97" s="16"/>
    </row>
    <row r="98" spans="2:24" s="9" customFormat="1" ht="13.5" customHeight="1" outlineLevel="1" x14ac:dyDescent="0.3">
      <c r="B98" s="35"/>
      <c r="C98" s="44" t="s">
        <v>196</v>
      </c>
      <c r="D98" s="99"/>
      <c r="E98" s="99"/>
      <c r="F98" s="99"/>
      <c r="G98" s="99"/>
      <c r="H98" s="37" t="str">
        <f>IF(B98&lt;&gt;"",SUBSTITUTE(VLOOKUP(B98,LabelListLookUp,2,FALSE),", ",","&amp;CHAR(10)),"")</f>
        <v/>
      </c>
      <c r="I98" s="99" t="s">
        <v>193</v>
      </c>
      <c r="J98" s="99"/>
      <c r="K98" s="37" t="str">
        <f>WPtarget</f>
        <v>TBD</v>
      </c>
      <c r="L98" s="99"/>
      <c r="M98" s="102"/>
      <c r="N98" s="85">
        <v>1</v>
      </c>
      <c r="O98" s="67" t="str">
        <f t="array" ref="O98">IF(AND(H98&lt;&gt;"",H98&lt;&gt;"-"),IF(SUMPRODUCT($Q$97:$W$97,--(Q98:W98&lt;&gt;""))&gt;0,SUMPRODUCT($Q$97:$W$97,Q98:W98)/SUMPRODUCT($Q$97:$W$97,--(Q98:W98&lt;&gt;"")),""),"")</f>
        <v/>
      </c>
      <c r="P98" s="68"/>
      <c r="Q98" s="87"/>
      <c r="R98" s="87"/>
      <c r="S98" s="87"/>
      <c r="T98" s="87"/>
      <c r="U98" s="87"/>
      <c r="V98" s="87"/>
      <c r="W98" s="87"/>
      <c r="X98" s="16"/>
    </row>
    <row r="99" spans="2:24" s="9" customFormat="1" outlineLevel="1" x14ac:dyDescent="0.3">
      <c r="B99" s="174" t="s">
        <v>77</v>
      </c>
      <c r="C99" s="175"/>
      <c r="D99" s="175"/>
      <c r="E99" s="175"/>
      <c r="F99" s="175"/>
      <c r="G99" s="175"/>
      <c r="H99" s="175"/>
      <c r="I99" s="175"/>
      <c r="J99" s="175"/>
      <c r="K99" s="175"/>
      <c r="L99" s="175"/>
      <c r="M99" s="175"/>
      <c r="N99" s="175"/>
      <c r="O99" s="175"/>
      <c r="P99" s="69"/>
      <c r="Q99" s="69"/>
      <c r="R99" s="69"/>
      <c r="S99" s="69"/>
      <c r="T99" s="69"/>
      <c r="U99" s="69"/>
      <c r="V99" s="69"/>
      <c r="W99" s="88"/>
      <c r="X99" s="16"/>
    </row>
    <row r="100" spans="2:24" s="9" customFormat="1" outlineLevel="1" x14ac:dyDescent="0.3">
      <c r="B100" s="38"/>
      <c r="C100" s="38"/>
      <c r="D100" s="39"/>
      <c r="E100" s="39"/>
      <c r="F100" s="39"/>
      <c r="G100" s="39"/>
      <c r="H100" s="39"/>
      <c r="I100" s="39"/>
      <c r="J100" s="39"/>
      <c r="K100" s="39"/>
      <c r="L100" s="39"/>
      <c r="M100" s="39"/>
      <c r="N100" s="39"/>
      <c r="O100" s="39"/>
      <c r="P100" s="39"/>
      <c r="Q100" s="39"/>
      <c r="R100" s="39"/>
      <c r="S100" s="39"/>
      <c r="T100" s="39"/>
      <c r="U100" s="39"/>
      <c r="V100" s="39"/>
      <c r="W100" s="39"/>
      <c r="X100" s="16"/>
    </row>
    <row r="101" spans="2:24" s="9" customFormat="1" ht="18" x14ac:dyDescent="0.3">
      <c r="B101" s="169" t="s">
        <v>197</v>
      </c>
      <c r="C101" s="170"/>
      <c r="D101" s="170"/>
      <c r="E101" s="170"/>
      <c r="F101" s="170"/>
      <c r="G101" s="170"/>
      <c r="H101" s="170"/>
      <c r="I101" s="170"/>
      <c r="J101" s="170"/>
      <c r="K101" s="170"/>
      <c r="L101" s="170"/>
      <c r="M101" s="170"/>
      <c r="N101" s="170"/>
      <c r="O101" s="170"/>
      <c r="P101" s="33"/>
      <c r="Q101" s="33"/>
      <c r="R101" s="33"/>
      <c r="S101" s="33"/>
      <c r="T101" s="33"/>
      <c r="U101" s="33"/>
      <c r="V101" s="33"/>
      <c r="W101" s="82"/>
      <c r="X101" s="16"/>
    </row>
    <row r="102" spans="2:24" s="9" customFormat="1" ht="18" outlineLevel="1" x14ac:dyDescent="0.3">
      <c r="B102" s="181" t="s">
        <v>47</v>
      </c>
      <c r="C102" s="182" t="s">
        <v>48</v>
      </c>
      <c r="D102" s="185" t="s">
        <v>49</v>
      </c>
      <c r="E102" s="185" t="s">
        <v>98</v>
      </c>
      <c r="F102" s="185" t="s">
        <v>51</v>
      </c>
      <c r="G102" s="185" t="s">
        <v>52</v>
      </c>
      <c r="H102" s="189" t="s">
        <v>80</v>
      </c>
      <c r="I102" s="185" t="s">
        <v>81</v>
      </c>
      <c r="J102" s="185" t="s">
        <v>55</v>
      </c>
      <c r="K102" s="185" t="s">
        <v>56</v>
      </c>
      <c r="L102" s="185" t="s">
        <v>57</v>
      </c>
      <c r="M102" s="193" t="s">
        <v>11</v>
      </c>
      <c r="N102" s="199" t="s">
        <v>58</v>
      </c>
      <c r="O102" s="185" t="s">
        <v>59</v>
      </c>
      <c r="P102" s="103"/>
      <c r="Q102" s="178" t="s">
        <v>60</v>
      </c>
      <c r="R102" s="179"/>
      <c r="S102" s="179"/>
      <c r="T102" s="179"/>
      <c r="U102" s="179"/>
      <c r="V102" s="179"/>
      <c r="W102" s="180"/>
      <c r="X102" s="16"/>
    </row>
    <row r="103" spans="2:24" s="9" customFormat="1" ht="20" outlineLevel="1" x14ac:dyDescent="0.3">
      <c r="B103" s="181"/>
      <c r="C103" s="183"/>
      <c r="D103" s="186"/>
      <c r="E103" s="186"/>
      <c r="F103" s="186"/>
      <c r="G103" s="186"/>
      <c r="H103" s="190"/>
      <c r="I103" s="186"/>
      <c r="J103" s="186"/>
      <c r="K103" s="186"/>
      <c r="L103" s="186"/>
      <c r="M103" s="194"/>
      <c r="N103" s="199"/>
      <c r="O103" s="186"/>
      <c r="P103" s="103"/>
      <c r="Q103" s="34" t="s">
        <v>195</v>
      </c>
      <c r="R103" s="105"/>
      <c r="S103" s="105"/>
      <c r="T103" s="105"/>
      <c r="U103" s="105"/>
      <c r="V103" s="105"/>
      <c r="W103" s="105"/>
      <c r="X103" s="16"/>
    </row>
    <row r="104" spans="2:24" s="9" customFormat="1" ht="18" outlineLevel="1" x14ac:dyDescent="0.3">
      <c r="B104" s="182"/>
      <c r="C104" s="183"/>
      <c r="D104" s="186"/>
      <c r="E104" s="186"/>
      <c r="F104" s="186"/>
      <c r="G104" s="186"/>
      <c r="H104" s="190"/>
      <c r="I104" s="186"/>
      <c r="J104" s="186"/>
      <c r="K104" s="186"/>
      <c r="L104" s="186"/>
      <c r="M104" s="194"/>
      <c r="N104" s="196"/>
      <c r="O104" s="186"/>
      <c r="P104" s="103"/>
      <c r="Q104" s="66">
        <v>1</v>
      </c>
      <c r="R104" s="106"/>
      <c r="S104" s="106"/>
      <c r="T104" s="106"/>
      <c r="U104" s="106"/>
      <c r="V104" s="106"/>
      <c r="W104" s="106"/>
      <c r="X104" s="16"/>
    </row>
    <row r="105" spans="2:24" s="9" customFormat="1" ht="30" outlineLevel="1" x14ac:dyDescent="0.3">
      <c r="B105" s="35" t="s">
        <v>38</v>
      </c>
      <c r="C105" s="44" t="s">
        <v>198</v>
      </c>
      <c r="D105" s="42" t="s">
        <v>199</v>
      </c>
      <c r="E105" s="42" t="s">
        <v>200</v>
      </c>
      <c r="F105" s="42" t="s">
        <v>201</v>
      </c>
      <c r="G105" s="42" t="s">
        <v>202</v>
      </c>
      <c r="H105" s="42" t="str">
        <f>IF(B105&lt;&gt;"",SUBSTITUTE(VLOOKUP(B105,LabelListLookUp,2,FALSE),", ",","&amp;CHAR(10)),"")</f>
        <v/>
      </c>
      <c r="I105" s="42" t="s">
        <v>203</v>
      </c>
      <c r="J105" s="42"/>
      <c r="K105" s="42" t="str">
        <f>WPtarget</f>
        <v>TBD</v>
      </c>
      <c r="L105" s="42"/>
      <c r="M105" s="104"/>
      <c r="N105" s="66">
        <v>1</v>
      </c>
      <c r="O105" s="67" t="str">
        <f t="array" ref="O105">IF(AND(H105&lt;&gt;"",H105&lt;&gt;"-"),IF(SUMPRODUCT($Q$104:$W$104,--(Q105:W105&lt;&gt;""))&gt;0,SUMPRODUCT($Q$104:$W$104,Q105:W105)/SUMPRODUCT($Q$104:$W$104,--(Q105:W105&lt;&gt;"")),""),"")</f>
        <v/>
      </c>
      <c r="P105" s="103"/>
      <c r="Q105" s="87">
        <v>0</v>
      </c>
      <c r="R105" s="87"/>
      <c r="S105" s="87"/>
      <c r="T105" s="87"/>
      <c r="U105" s="87"/>
      <c r="V105" s="87"/>
      <c r="W105" s="87"/>
      <c r="X105" s="16"/>
    </row>
    <row r="106" spans="2:24" s="9" customFormat="1" ht="30" outlineLevel="1" x14ac:dyDescent="0.3">
      <c r="B106" s="35" t="s">
        <v>38</v>
      </c>
      <c r="C106" s="44" t="s">
        <v>204</v>
      </c>
      <c r="D106" s="42" t="s">
        <v>199</v>
      </c>
      <c r="E106" s="42" t="s">
        <v>200</v>
      </c>
      <c r="F106" s="42" t="s">
        <v>205</v>
      </c>
      <c r="G106" s="42" t="s">
        <v>206</v>
      </c>
      <c r="H106" s="42" t="str">
        <f>IF(B106&lt;&gt;"",SUBSTITUTE(VLOOKUP(B106,LabelListLookUp,2,FALSE),", ",","&amp;CHAR(10)),"")</f>
        <v/>
      </c>
      <c r="I106" s="42" t="s">
        <v>207</v>
      </c>
      <c r="J106" s="42"/>
      <c r="K106" s="42" t="str">
        <f>WPtarget</f>
        <v>TBD</v>
      </c>
      <c r="L106" s="42"/>
      <c r="M106" s="104"/>
      <c r="N106" s="66">
        <v>1</v>
      </c>
      <c r="O106" s="67" t="str">
        <f t="array" ref="O106">IF(AND(H106&lt;&gt;"",H106&lt;&gt;"-"),IF(SUMPRODUCT($Q$104:$W$104,--(Q106:W106&lt;&gt;""))&gt;0,SUMPRODUCT($Q$104:$W$104,Q106:W106)/SUMPRODUCT($Q$104:$W$104,--(Q106:W106&lt;&gt;"")),""),"")</f>
        <v/>
      </c>
      <c r="P106" s="103"/>
      <c r="Q106" s="87">
        <v>0</v>
      </c>
      <c r="R106" s="87"/>
      <c r="S106" s="87"/>
      <c r="T106" s="87"/>
      <c r="U106" s="87"/>
      <c r="V106" s="87"/>
      <c r="W106" s="87"/>
      <c r="X106" s="16"/>
    </row>
    <row r="107" spans="2:24" s="9" customFormat="1" ht="30" outlineLevel="1" x14ac:dyDescent="0.3">
      <c r="B107" s="35" t="s">
        <v>38</v>
      </c>
      <c r="C107" s="44" t="s">
        <v>208</v>
      </c>
      <c r="D107" s="42" t="s">
        <v>199</v>
      </c>
      <c r="E107" s="42" t="s">
        <v>200</v>
      </c>
      <c r="F107" s="42" t="s">
        <v>209</v>
      </c>
      <c r="G107" s="42" t="s">
        <v>210</v>
      </c>
      <c r="H107" s="42" t="str">
        <f>IF(B107&lt;&gt;"",SUBSTITUTE(VLOOKUP(B107,LabelListLookUp,2,FALSE),", ",","&amp;CHAR(10)),"")</f>
        <v/>
      </c>
      <c r="I107" s="42" t="s">
        <v>211</v>
      </c>
      <c r="J107" s="42"/>
      <c r="K107" s="42" t="str">
        <f>WPtarget</f>
        <v>TBD</v>
      </c>
      <c r="L107" s="42"/>
      <c r="M107" s="104"/>
      <c r="N107" s="66">
        <v>1</v>
      </c>
      <c r="O107" s="67" t="str">
        <f t="array" ref="O107">IF(AND(H107&lt;&gt;"",H107&lt;&gt;"-"),IF(SUMPRODUCT($Q$104:$W$104,--(Q107:W107&lt;&gt;""))&gt;0,SUMPRODUCT($Q$104:$W$104,Q107:W107)/SUMPRODUCT($Q$104:$W$104,--(Q107:W107&lt;&gt;"")),""),"")</f>
        <v/>
      </c>
      <c r="P107" s="103"/>
      <c r="Q107" s="87">
        <v>0</v>
      </c>
      <c r="R107" s="87"/>
      <c r="S107" s="87"/>
      <c r="T107" s="87"/>
      <c r="U107" s="87"/>
      <c r="V107" s="87"/>
      <c r="W107" s="87"/>
      <c r="X107" s="16"/>
    </row>
    <row r="108" spans="2:24" s="9" customFormat="1" ht="18" outlineLevel="1" x14ac:dyDescent="0.3">
      <c r="B108" s="174" t="s">
        <v>77</v>
      </c>
      <c r="C108" s="175"/>
      <c r="D108" s="175"/>
      <c r="E108" s="175"/>
      <c r="F108" s="175"/>
      <c r="G108" s="175"/>
      <c r="H108" s="175"/>
      <c r="I108" s="175"/>
      <c r="J108" s="175"/>
      <c r="K108" s="175"/>
      <c r="L108" s="175"/>
      <c r="M108" s="175"/>
      <c r="N108" s="175"/>
      <c r="O108" s="175"/>
      <c r="P108" s="103"/>
      <c r="Q108" s="69"/>
      <c r="R108" s="69"/>
      <c r="S108" s="69"/>
      <c r="T108" s="69"/>
      <c r="U108" s="69"/>
      <c r="V108" s="69"/>
      <c r="W108" s="88"/>
      <c r="X108" s="16"/>
    </row>
    <row r="109" spans="2:24" s="9" customFormat="1" ht="18" x14ac:dyDescent="0.3">
      <c r="B109" s="18"/>
      <c r="C109" s="18"/>
      <c r="G109" s="57"/>
      <c r="H109" s="52"/>
      <c r="I109" s="57"/>
      <c r="J109" s="57"/>
      <c r="K109" s="57"/>
      <c r="L109" s="57"/>
      <c r="M109" s="52"/>
      <c r="N109" s="52"/>
      <c r="O109" s="52"/>
      <c r="P109" s="78"/>
      <c r="Q109" s="16"/>
      <c r="R109" s="16"/>
      <c r="S109" s="16"/>
      <c r="T109" s="16"/>
      <c r="U109" s="16"/>
      <c r="V109" s="16"/>
      <c r="W109" s="16"/>
      <c r="X109" s="16"/>
    </row>
    <row r="110" spans="2:24" s="9" customFormat="1" x14ac:dyDescent="0.3">
      <c r="B110" s="18"/>
      <c r="C110" s="18"/>
      <c r="G110" s="57"/>
      <c r="H110" s="52"/>
      <c r="I110" s="57"/>
      <c r="J110" s="57"/>
      <c r="K110" s="57"/>
      <c r="L110" s="57"/>
      <c r="M110" s="52"/>
      <c r="N110" s="52"/>
      <c r="O110" s="52"/>
      <c r="P110" s="52"/>
      <c r="Q110" s="16"/>
      <c r="R110" s="16"/>
      <c r="S110" s="16"/>
      <c r="T110" s="16"/>
      <c r="U110" s="16"/>
      <c r="V110" s="16"/>
      <c r="W110" s="16"/>
      <c r="X110" s="16"/>
    </row>
    <row r="111" spans="2:24" s="9" customFormat="1" x14ac:dyDescent="0.3">
      <c r="B111" s="18"/>
      <c r="C111" s="18"/>
      <c r="G111" s="57"/>
      <c r="H111" s="52"/>
      <c r="I111" s="57"/>
      <c r="J111" s="57"/>
      <c r="K111" s="57"/>
      <c r="L111" s="57"/>
      <c r="M111" s="52"/>
      <c r="N111" s="52"/>
      <c r="O111" s="52"/>
      <c r="P111" s="52"/>
      <c r="Q111" s="16"/>
      <c r="R111" s="16"/>
      <c r="S111" s="16"/>
      <c r="T111" s="16"/>
      <c r="U111" s="16"/>
      <c r="V111" s="16"/>
      <c r="W111" s="16"/>
      <c r="X111" s="16"/>
    </row>
    <row r="112" spans="2:24" s="9" customFormat="1" x14ac:dyDescent="0.3">
      <c r="B112" s="18"/>
      <c r="C112" s="18"/>
      <c r="G112" s="57"/>
      <c r="H112" s="52"/>
      <c r="I112" s="57"/>
      <c r="J112" s="57"/>
      <c r="K112" s="57"/>
      <c r="L112" s="57"/>
      <c r="M112" s="52"/>
      <c r="N112" s="52"/>
      <c r="O112" s="52"/>
      <c r="P112" s="52"/>
      <c r="Q112" s="16"/>
      <c r="R112" s="16"/>
      <c r="S112" s="16"/>
      <c r="T112" s="16"/>
      <c r="U112" s="16"/>
      <c r="V112" s="16"/>
      <c r="W112" s="16"/>
      <c r="X112" s="16"/>
    </row>
    <row r="113" spans="2:24" s="9" customFormat="1" x14ac:dyDescent="0.3">
      <c r="B113" s="18"/>
      <c r="C113" s="18"/>
      <c r="G113" s="57"/>
      <c r="H113" s="52"/>
      <c r="I113" s="57"/>
      <c r="J113" s="57"/>
      <c r="K113" s="57"/>
      <c r="L113" s="57"/>
      <c r="M113" s="52"/>
      <c r="N113" s="52"/>
      <c r="O113" s="52"/>
      <c r="P113" s="52"/>
      <c r="Q113" s="16"/>
      <c r="R113" s="16"/>
      <c r="S113" s="16"/>
      <c r="T113" s="16"/>
      <c r="U113" s="16"/>
      <c r="V113" s="16"/>
      <c r="W113" s="16"/>
      <c r="X113" s="16"/>
    </row>
    <row r="114" spans="2:24" s="9" customFormat="1" x14ac:dyDescent="0.3">
      <c r="B114" s="18"/>
      <c r="C114" s="18"/>
      <c r="G114" s="57"/>
      <c r="H114" s="52"/>
      <c r="I114" s="57"/>
      <c r="J114" s="57"/>
      <c r="K114" s="57"/>
      <c r="L114" s="57"/>
      <c r="M114" s="52"/>
      <c r="N114" s="52"/>
      <c r="O114" s="52"/>
      <c r="P114" s="52"/>
      <c r="Q114" s="16"/>
      <c r="R114" s="16"/>
      <c r="S114" s="16"/>
      <c r="T114" s="16"/>
      <c r="U114" s="16"/>
      <c r="V114" s="16"/>
      <c r="W114" s="16"/>
      <c r="X114" s="16"/>
    </row>
    <row r="115" spans="2:24" s="9" customFormat="1" x14ac:dyDescent="0.3">
      <c r="B115" s="18"/>
      <c r="C115" s="18"/>
      <c r="G115" s="57"/>
      <c r="H115" s="52"/>
      <c r="I115" s="57"/>
      <c r="J115" s="57"/>
      <c r="K115" s="57"/>
      <c r="L115" s="57"/>
      <c r="M115" s="52"/>
      <c r="N115" s="52"/>
      <c r="O115" s="52"/>
      <c r="P115" s="52"/>
      <c r="Q115" s="16"/>
      <c r="R115" s="16"/>
      <c r="S115" s="16"/>
      <c r="T115" s="16"/>
      <c r="U115" s="16"/>
      <c r="V115" s="16"/>
      <c r="W115" s="16"/>
      <c r="X115" s="16"/>
    </row>
    <row r="116" spans="2:24" s="9" customFormat="1" x14ac:dyDescent="0.3">
      <c r="B116" s="18"/>
      <c r="C116" s="18"/>
      <c r="G116" s="57"/>
      <c r="H116" s="52"/>
      <c r="I116" s="57"/>
      <c r="J116" s="57"/>
      <c r="K116" s="57"/>
      <c r="L116" s="57"/>
      <c r="M116" s="52"/>
      <c r="N116" s="52"/>
      <c r="O116" s="52"/>
      <c r="P116" s="52"/>
      <c r="Q116" s="16"/>
      <c r="R116" s="16"/>
      <c r="S116" s="16"/>
      <c r="T116" s="16"/>
      <c r="U116" s="16"/>
      <c r="V116" s="16"/>
      <c r="W116" s="16"/>
      <c r="X116" s="16"/>
    </row>
    <row r="117" spans="2:24" s="9" customFormat="1" x14ac:dyDescent="0.3">
      <c r="B117" s="18"/>
      <c r="C117" s="18"/>
      <c r="G117" s="57"/>
      <c r="H117" s="52"/>
      <c r="I117" s="57"/>
      <c r="J117" s="57"/>
      <c r="K117" s="57"/>
      <c r="L117" s="57"/>
      <c r="M117" s="52"/>
      <c r="N117" s="52"/>
      <c r="O117" s="52"/>
      <c r="P117" s="52"/>
      <c r="Q117" s="16"/>
      <c r="R117" s="16"/>
      <c r="S117" s="16"/>
      <c r="T117" s="16"/>
      <c r="U117" s="16"/>
      <c r="V117" s="16"/>
      <c r="W117" s="16"/>
      <c r="X117" s="16"/>
    </row>
    <row r="118" spans="2:24" s="9" customFormat="1" x14ac:dyDescent="0.3">
      <c r="B118" s="18"/>
      <c r="C118" s="18"/>
      <c r="G118" s="57"/>
      <c r="H118" s="52"/>
      <c r="I118" s="57"/>
      <c r="J118" s="57"/>
      <c r="K118" s="57"/>
      <c r="L118" s="57"/>
      <c r="M118" s="52"/>
      <c r="N118" s="52"/>
      <c r="O118" s="52"/>
      <c r="P118" s="52"/>
      <c r="Q118" s="16"/>
      <c r="R118" s="16"/>
      <c r="S118" s="16"/>
      <c r="T118" s="16"/>
      <c r="U118" s="16"/>
      <c r="V118" s="16"/>
      <c r="W118" s="16"/>
      <c r="X118" s="16"/>
    </row>
    <row r="119" spans="2:24" s="9" customFormat="1" x14ac:dyDescent="0.3">
      <c r="B119" s="18"/>
      <c r="C119" s="18"/>
      <c r="G119" s="57"/>
      <c r="H119" s="52"/>
      <c r="I119" s="57"/>
      <c r="J119" s="57"/>
      <c r="K119" s="57"/>
      <c r="L119" s="57"/>
      <c r="M119" s="52"/>
      <c r="N119" s="52"/>
      <c r="O119" s="52"/>
      <c r="P119" s="52"/>
      <c r="Q119" s="16"/>
      <c r="R119" s="16"/>
      <c r="S119" s="16"/>
      <c r="T119" s="16"/>
      <c r="U119" s="16"/>
      <c r="V119" s="16"/>
      <c r="W119" s="16"/>
      <c r="X119" s="16"/>
    </row>
    <row r="120" spans="2:24" s="9" customFormat="1" x14ac:dyDescent="0.3">
      <c r="B120" s="18"/>
      <c r="C120" s="18"/>
      <c r="G120" s="57"/>
      <c r="H120" s="52"/>
      <c r="I120" s="57"/>
      <c r="J120" s="57"/>
      <c r="K120" s="57"/>
      <c r="L120" s="57"/>
      <c r="M120" s="52"/>
      <c r="N120" s="52"/>
      <c r="O120" s="52"/>
      <c r="P120" s="52"/>
      <c r="Q120" s="16"/>
      <c r="R120" s="16"/>
      <c r="S120" s="16"/>
      <c r="T120" s="16"/>
      <c r="U120" s="16"/>
      <c r="V120" s="16"/>
      <c r="W120" s="16"/>
      <c r="X120" s="16"/>
    </row>
    <row r="121" spans="2:24" s="9" customFormat="1" x14ac:dyDescent="0.3">
      <c r="B121" s="18"/>
      <c r="C121" s="18"/>
      <c r="G121" s="57"/>
      <c r="H121" s="52"/>
      <c r="I121" s="57"/>
      <c r="J121" s="57"/>
      <c r="K121" s="57"/>
      <c r="L121" s="57"/>
      <c r="M121" s="52"/>
      <c r="N121" s="52"/>
      <c r="O121" s="52"/>
      <c r="P121" s="52"/>
      <c r="Q121" s="16"/>
      <c r="R121" s="16"/>
      <c r="S121" s="16"/>
      <c r="T121" s="16"/>
      <c r="U121" s="16"/>
      <c r="V121" s="16"/>
      <c r="W121" s="16"/>
      <c r="X121" s="16"/>
    </row>
    <row r="122" spans="2:24" s="9" customFormat="1" x14ac:dyDescent="0.3">
      <c r="B122" s="18"/>
      <c r="C122" s="18"/>
      <c r="G122" s="57"/>
      <c r="H122" s="52"/>
      <c r="I122" s="57"/>
      <c r="J122" s="57"/>
      <c r="K122" s="57"/>
      <c r="L122" s="57"/>
      <c r="M122" s="52"/>
      <c r="N122" s="52"/>
      <c r="O122" s="52"/>
      <c r="P122" s="52"/>
      <c r="Q122" s="16"/>
      <c r="R122" s="16"/>
      <c r="S122" s="16"/>
      <c r="T122" s="16"/>
      <c r="U122" s="16"/>
      <c r="V122" s="16"/>
      <c r="W122" s="16"/>
      <c r="X122" s="16"/>
    </row>
    <row r="123" spans="2:24" s="9" customFormat="1" x14ac:dyDescent="0.3">
      <c r="B123" s="18"/>
      <c r="C123" s="18"/>
      <c r="G123" s="57"/>
      <c r="H123" s="52"/>
      <c r="I123" s="57"/>
      <c r="J123" s="57"/>
      <c r="K123" s="57"/>
      <c r="L123" s="57"/>
      <c r="M123" s="52"/>
      <c r="N123" s="52"/>
      <c r="O123" s="52"/>
      <c r="P123" s="52"/>
      <c r="Q123" s="16"/>
      <c r="R123" s="16"/>
      <c r="S123" s="16"/>
      <c r="T123" s="16"/>
      <c r="U123" s="16"/>
      <c r="V123" s="16"/>
      <c r="W123" s="16"/>
      <c r="X123" s="16"/>
    </row>
    <row r="124" spans="2:24" s="9" customFormat="1" x14ac:dyDescent="0.3">
      <c r="B124" s="18"/>
      <c r="C124" s="18"/>
      <c r="G124" s="57"/>
      <c r="H124" s="52"/>
      <c r="I124" s="57"/>
      <c r="J124" s="57"/>
      <c r="K124" s="57"/>
      <c r="L124" s="57"/>
      <c r="M124" s="52"/>
      <c r="N124" s="52"/>
      <c r="O124" s="52"/>
      <c r="P124" s="52"/>
      <c r="Q124" s="16"/>
      <c r="R124" s="16"/>
      <c r="S124" s="16"/>
      <c r="T124" s="16"/>
      <c r="U124" s="16"/>
      <c r="V124" s="16"/>
      <c r="W124" s="16"/>
      <c r="X124" s="16"/>
    </row>
    <row r="125" spans="2:24" s="9" customFormat="1" x14ac:dyDescent="0.3">
      <c r="B125" s="18"/>
      <c r="C125" s="18"/>
      <c r="G125" s="57"/>
      <c r="H125" s="52"/>
      <c r="I125" s="57"/>
      <c r="J125" s="57"/>
      <c r="K125" s="57"/>
      <c r="L125" s="57"/>
      <c r="M125" s="52"/>
      <c r="N125" s="52"/>
      <c r="O125" s="52"/>
      <c r="P125" s="52"/>
      <c r="Q125" s="16"/>
      <c r="R125" s="16"/>
      <c r="S125" s="16"/>
      <c r="T125" s="16"/>
      <c r="U125" s="16"/>
      <c r="V125" s="16"/>
      <c r="W125" s="16"/>
      <c r="X125" s="16"/>
    </row>
    <row r="126" spans="2:24" s="9" customFormat="1" x14ac:dyDescent="0.3">
      <c r="B126" s="18"/>
      <c r="C126" s="18"/>
      <c r="G126" s="57"/>
      <c r="H126" s="52"/>
      <c r="I126" s="57"/>
      <c r="J126" s="57"/>
      <c r="K126" s="57"/>
      <c r="L126" s="57"/>
      <c r="M126" s="52"/>
      <c r="N126" s="52"/>
      <c r="O126" s="52"/>
      <c r="P126" s="52"/>
      <c r="Q126" s="16"/>
      <c r="R126" s="16"/>
      <c r="S126" s="16"/>
      <c r="T126" s="16"/>
      <c r="U126" s="16"/>
      <c r="V126" s="16"/>
      <c r="W126" s="16"/>
      <c r="X126" s="16"/>
    </row>
    <row r="127" spans="2:24" s="9" customFormat="1" x14ac:dyDescent="0.3">
      <c r="B127" s="18"/>
      <c r="C127" s="18"/>
      <c r="G127" s="57"/>
      <c r="H127" s="52"/>
      <c r="I127" s="57"/>
      <c r="J127" s="57"/>
      <c r="K127" s="57"/>
      <c r="L127" s="57"/>
      <c r="M127" s="52"/>
      <c r="N127" s="52"/>
      <c r="O127" s="52"/>
      <c r="P127" s="52"/>
      <c r="Q127" s="16"/>
      <c r="R127" s="16"/>
      <c r="S127" s="16"/>
      <c r="T127" s="16"/>
      <c r="U127" s="16"/>
      <c r="V127" s="16"/>
      <c r="W127" s="16"/>
      <c r="X127" s="16"/>
    </row>
    <row r="128" spans="2:24" s="9" customFormat="1" x14ac:dyDescent="0.3">
      <c r="B128" s="18"/>
      <c r="C128" s="18"/>
      <c r="G128" s="57"/>
      <c r="H128" s="52"/>
      <c r="I128" s="57"/>
      <c r="J128" s="57"/>
      <c r="K128" s="57"/>
      <c r="L128" s="57"/>
      <c r="M128" s="52"/>
      <c r="N128" s="52"/>
      <c r="O128" s="52"/>
      <c r="P128" s="52"/>
      <c r="Q128" s="16"/>
      <c r="R128" s="16"/>
      <c r="S128" s="16"/>
      <c r="T128" s="16"/>
      <c r="U128" s="16"/>
      <c r="V128" s="16"/>
      <c r="W128" s="16"/>
      <c r="X128" s="16"/>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xr:uid="{00000000-0009-0000-0000-000001000000}"/>
  <mergeCells count="183">
    <mergeCell ref="O27:O29"/>
    <mergeCell ref="O35:O37"/>
    <mergeCell ref="O45:O47"/>
    <mergeCell ref="O53:O55"/>
    <mergeCell ref="O70:O72"/>
    <mergeCell ref="O81:O83"/>
    <mergeCell ref="O88:O90"/>
    <mergeCell ref="O95:O97"/>
    <mergeCell ref="O102:O104"/>
    <mergeCell ref="N27:N29"/>
    <mergeCell ref="N35:N37"/>
    <mergeCell ref="N45:N47"/>
    <mergeCell ref="N53:N55"/>
    <mergeCell ref="N70:N72"/>
    <mergeCell ref="N81:N83"/>
    <mergeCell ref="N88:N90"/>
    <mergeCell ref="N95:N97"/>
    <mergeCell ref="N102:N104"/>
    <mergeCell ref="M27:M29"/>
    <mergeCell ref="M35:M37"/>
    <mergeCell ref="M45:M47"/>
    <mergeCell ref="M53:M55"/>
    <mergeCell ref="M70:M72"/>
    <mergeCell ref="M81:M83"/>
    <mergeCell ref="M88:M90"/>
    <mergeCell ref="M95:M97"/>
    <mergeCell ref="M102:M104"/>
    <mergeCell ref="L27:L29"/>
    <mergeCell ref="L35:L37"/>
    <mergeCell ref="L45:L47"/>
    <mergeCell ref="L53:L55"/>
    <mergeCell ref="L70:L72"/>
    <mergeCell ref="L81:L83"/>
    <mergeCell ref="L88:L90"/>
    <mergeCell ref="L95:L97"/>
    <mergeCell ref="L102:L104"/>
    <mergeCell ref="K27:K29"/>
    <mergeCell ref="K35:K37"/>
    <mergeCell ref="K45:K47"/>
    <mergeCell ref="K53:K55"/>
    <mergeCell ref="K70:K72"/>
    <mergeCell ref="K81:K83"/>
    <mergeCell ref="K88:K90"/>
    <mergeCell ref="K95:K97"/>
    <mergeCell ref="K102:K104"/>
    <mergeCell ref="I81:I83"/>
    <mergeCell ref="I88:I90"/>
    <mergeCell ref="I95:I97"/>
    <mergeCell ref="I102:I104"/>
    <mergeCell ref="J27:J29"/>
    <mergeCell ref="J35:J37"/>
    <mergeCell ref="J45:J47"/>
    <mergeCell ref="J53:J55"/>
    <mergeCell ref="J70:J72"/>
    <mergeCell ref="J81:J83"/>
    <mergeCell ref="J88:J90"/>
    <mergeCell ref="J95:J97"/>
    <mergeCell ref="J102:J104"/>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B85:O85"/>
    <mergeCell ref="B87:O87"/>
    <mergeCell ref="Q88:W88"/>
    <mergeCell ref="B92:O92"/>
    <mergeCell ref="B94:O94"/>
    <mergeCell ref="Q95:W95"/>
    <mergeCell ref="B99:O99"/>
    <mergeCell ref="B101:O101"/>
    <mergeCell ref="Q102:W102"/>
    <mergeCell ref="D88:D90"/>
    <mergeCell ref="D95:D97"/>
    <mergeCell ref="D102:D104"/>
    <mergeCell ref="E88:E90"/>
    <mergeCell ref="E95:E97"/>
    <mergeCell ref="E102:E104"/>
    <mergeCell ref="F88:F90"/>
    <mergeCell ref="F95:F97"/>
    <mergeCell ref="F102:F104"/>
    <mergeCell ref="G88:G90"/>
    <mergeCell ref="G95:G97"/>
    <mergeCell ref="G102:G104"/>
    <mergeCell ref="H88:H90"/>
    <mergeCell ref="H95:H97"/>
    <mergeCell ref="H102:H104"/>
    <mergeCell ref="B50:O50"/>
    <mergeCell ref="B52:O52"/>
    <mergeCell ref="Q53:W53"/>
    <mergeCell ref="B67:O67"/>
    <mergeCell ref="B69:O69"/>
    <mergeCell ref="Q70:W70"/>
    <mergeCell ref="B78:O78"/>
    <mergeCell ref="B80:O80"/>
    <mergeCell ref="Q81:W81"/>
    <mergeCell ref="D81:D83"/>
    <mergeCell ref="E53:E55"/>
    <mergeCell ref="E70:E72"/>
    <mergeCell ref="E81:E83"/>
    <mergeCell ref="F53:F55"/>
    <mergeCell ref="F70:F72"/>
    <mergeCell ref="F81:F83"/>
    <mergeCell ref="G53:G55"/>
    <mergeCell ref="G70:G72"/>
    <mergeCell ref="G81:G83"/>
    <mergeCell ref="H53:H55"/>
    <mergeCell ref="H70:H72"/>
    <mergeCell ref="H81:H83"/>
    <mergeCell ref="I53:I55"/>
    <mergeCell ref="I70:I72"/>
    <mergeCell ref="Q24:W24"/>
    <mergeCell ref="B26:O26"/>
    <mergeCell ref="Q27:W27"/>
    <mergeCell ref="B32:O32"/>
    <mergeCell ref="B34:O34"/>
    <mergeCell ref="B41:O41"/>
    <mergeCell ref="B43:O43"/>
    <mergeCell ref="B44:O44"/>
    <mergeCell ref="Q45:W45"/>
    <mergeCell ref="E27:E29"/>
    <mergeCell ref="E35:E37"/>
    <mergeCell ref="E45:E47"/>
    <mergeCell ref="F27:F29"/>
    <mergeCell ref="F35:F37"/>
    <mergeCell ref="F45:F47"/>
    <mergeCell ref="G27:G29"/>
    <mergeCell ref="G35:G37"/>
    <mergeCell ref="G45:G47"/>
    <mergeCell ref="H27:H29"/>
    <mergeCell ref="H35:H37"/>
    <mergeCell ref="H45:H47"/>
    <mergeCell ref="I27:I29"/>
    <mergeCell ref="I35:I37"/>
    <mergeCell ref="I45:I47"/>
    <mergeCell ref="D17:H17"/>
    <mergeCell ref="D18:H18"/>
    <mergeCell ref="D19:H19"/>
    <mergeCell ref="D20:H20"/>
    <mergeCell ref="D21:H21"/>
    <mergeCell ref="B23:L23"/>
    <mergeCell ref="B24:I24"/>
    <mergeCell ref="J24:M24"/>
    <mergeCell ref="N24:O24"/>
    <mergeCell ref="K11:W22"/>
    <mergeCell ref="D7:G7"/>
    <mergeCell ref="I7:N7"/>
    <mergeCell ref="B9:L9"/>
    <mergeCell ref="D11:H11"/>
    <mergeCell ref="D12:H12"/>
    <mergeCell ref="D13:H13"/>
    <mergeCell ref="D14:H14"/>
    <mergeCell ref="D15:H15"/>
    <mergeCell ref="D16:H16"/>
    <mergeCell ref="B1:M1"/>
    <mergeCell ref="B2:O2"/>
    <mergeCell ref="P2:W2"/>
    <mergeCell ref="B3:L3"/>
    <mergeCell ref="D4:G4"/>
    <mergeCell ref="I4:N4"/>
    <mergeCell ref="D5:G5"/>
    <mergeCell ref="I5:N5"/>
    <mergeCell ref="D6:G6"/>
    <mergeCell ref="I6:N6"/>
  </mergeCells>
  <phoneticPr fontId="37" type="noConversion"/>
  <conditionalFormatting sqref="B27:B29">
    <cfRule type="expression" dxfId="125" priority="499">
      <formula>AND(LEN($H27)&lt;=1,$E27&lt;&gt;"")</formula>
    </cfRule>
  </conditionalFormatting>
  <conditionalFormatting sqref="B35:B38">
    <cfRule type="expression" dxfId="124" priority="294">
      <formula>AND(LEN($H35)&lt;=1,$E35&lt;&gt;"")</formula>
    </cfRule>
  </conditionalFormatting>
  <conditionalFormatting sqref="B45:B47">
    <cfRule type="expression" dxfId="123" priority="497">
      <formula>AND(LEN($H45)&lt;=1,$E45&lt;&gt;"")</formula>
    </cfRule>
  </conditionalFormatting>
  <conditionalFormatting sqref="B53:B66">
    <cfRule type="expression" dxfId="122" priority="2">
      <formula>AND(LEN($H53)&lt;=1,$E53&lt;&gt;"")</formula>
    </cfRule>
  </conditionalFormatting>
  <conditionalFormatting sqref="B70:B77">
    <cfRule type="expression" dxfId="121" priority="15">
      <formula>AND(LEN($H70)&lt;=1,$E70&lt;&gt;"")</formula>
    </cfRule>
  </conditionalFormatting>
  <conditionalFormatting sqref="B81:B84">
    <cfRule type="expression" dxfId="120" priority="21">
      <formula>AND(LEN($H81)&lt;=1,$E81&lt;&gt;"")</formula>
    </cfRule>
  </conditionalFormatting>
  <conditionalFormatting sqref="B88:B90">
    <cfRule type="expression" dxfId="119" priority="491">
      <formula>AND(LEN($H88)&lt;=1,$E88&lt;&gt;"")</formula>
    </cfRule>
  </conditionalFormatting>
  <conditionalFormatting sqref="B95:B97">
    <cfRule type="expression" dxfId="118" priority="489">
      <formula>AND(LEN($H95)&lt;=1,$E95&lt;&gt;"")</formula>
    </cfRule>
  </conditionalFormatting>
  <conditionalFormatting sqref="B102:B104">
    <cfRule type="expression" dxfId="117" priority="487">
      <formula>AND(LEN($H102)&lt;=1,$E102&lt;&gt;"")</formula>
    </cfRule>
  </conditionalFormatting>
  <conditionalFormatting sqref="B39:G40">
    <cfRule type="expression" dxfId="116" priority="296">
      <formula>AND(LEN($H39)&lt;=1,$E39&lt;&gt;"")</formula>
    </cfRule>
  </conditionalFormatting>
  <conditionalFormatting sqref="B30:W34 H38:W40 C84:M84">
    <cfRule type="expression" dxfId="115" priority="267">
      <formula>AND(LEN($H30)&lt;=1,$E30&lt;&gt;"")</formula>
    </cfRule>
  </conditionalFormatting>
  <conditionalFormatting sqref="B48:W52">
    <cfRule type="expression" dxfId="114" priority="121">
      <formula>AND(LEN($H48)&lt;=1,$E48&lt;&gt;"")</formula>
    </cfRule>
  </conditionalFormatting>
  <conditionalFormatting sqref="B91:W94">
    <cfRule type="expression" dxfId="113" priority="117">
      <formula>AND(LEN($H91)&lt;=1,$E91&lt;&gt;"")</formula>
    </cfRule>
  </conditionalFormatting>
  <conditionalFormatting sqref="B98:W101">
    <cfRule type="expression" dxfId="112" priority="116">
      <formula>AND(LEN($H98)&lt;=1,$E98&lt;&gt;"")</formula>
    </cfRule>
  </conditionalFormatting>
  <conditionalFormatting sqref="B105:W128">
    <cfRule type="expression" dxfId="111" priority="54">
      <formula>AND(LEN($H105)&lt;=1,$E105&lt;&gt;"")</formula>
    </cfRule>
  </conditionalFormatting>
  <conditionalFormatting sqref="C35">
    <cfRule type="expression" dxfId="110" priority="500">
      <formula>AND(LEN($H35)&lt;=1,$E35&lt;&gt;"")</formula>
    </cfRule>
  </conditionalFormatting>
  <conditionalFormatting sqref="C45">
    <cfRule type="expression" dxfId="109" priority="496">
      <formula>AND(LEN($H45)&lt;=1,$E45&lt;&gt;"")</formula>
    </cfRule>
  </conditionalFormatting>
  <conditionalFormatting sqref="C95">
    <cfRule type="expression" dxfId="108" priority="488">
      <formula>AND(LEN($H95)&lt;=1,$E95&lt;&gt;"")</formula>
    </cfRule>
  </conditionalFormatting>
  <conditionalFormatting sqref="C102">
    <cfRule type="expression" dxfId="107" priority="486">
      <formula>AND(LEN($H102)&lt;=1,$E102&lt;&gt;"")</formula>
    </cfRule>
  </conditionalFormatting>
  <conditionalFormatting sqref="C38:G38">
    <cfRule type="expression" dxfId="106" priority="293">
      <formula>AND(LEN($H38)&lt;=1,$E38&lt;&gt;"")</formula>
    </cfRule>
  </conditionalFormatting>
  <conditionalFormatting sqref="C58:M66">
    <cfRule type="expression" dxfId="105" priority="28">
      <formula>AND(LEN($H58)&lt;=1,$E58&lt;&gt;"")</formula>
    </cfRule>
  </conditionalFormatting>
  <conditionalFormatting sqref="C27:Q27">
    <cfRule type="expression" dxfId="104" priority="498">
      <formula>AND(LEN($H27)&lt;=1,$E27&lt;&gt;"")</formula>
    </cfRule>
  </conditionalFormatting>
  <conditionalFormatting sqref="C53:W53">
    <cfRule type="expression" dxfId="103" priority="494">
      <formula>AND(LEN($H53)&lt;=1,$E53&lt;&gt;"")</formula>
    </cfRule>
  </conditionalFormatting>
  <conditionalFormatting sqref="C56:W57">
    <cfRule type="expression" dxfId="102" priority="3">
      <formula>AND(LEN($H56)&lt;=1,$E56&lt;&gt;"")</formula>
    </cfRule>
  </conditionalFormatting>
  <conditionalFormatting sqref="C70:W70">
    <cfRule type="expression" dxfId="101" priority="493">
      <formula>AND(LEN($H70)&lt;=1,$E70&lt;&gt;"")</formula>
    </cfRule>
  </conditionalFormatting>
  <conditionalFormatting sqref="C73:W77">
    <cfRule type="expression" dxfId="100" priority="119">
      <formula>AND(LEN($H73)&lt;=1,$E73&lt;&gt;"")</formula>
    </cfRule>
  </conditionalFormatting>
  <conditionalFormatting sqref="C81:W81">
    <cfRule type="expression" dxfId="99" priority="492">
      <formula>AND(LEN($H81)&lt;=1,$E81&lt;&gt;"")</formula>
    </cfRule>
  </conditionalFormatting>
  <conditionalFormatting sqref="C88:W88">
    <cfRule type="expression" dxfId="98" priority="490">
      <formula>AND(LEN($H88)&lt;=1,$E88&lt;&gt;"")</formula>
    </cfRule>
  </conditionalFormatting>
  <conditionalFormatting sqref="D14:H21">
    <cfRule type="expression" dxfId="97" priority="456">
      <formula>$I14=""</formula>
    </cfRule>
  </conditionalFormatting>
  <conditionalFormatting sqref="D54:W55">
    <cfRule type="expression" dxfId="96" priority="1">
      <formula>AND(LEN($H54)&lt;=1,$E54&lt;&gt;"")</formula>
    </cfRule>
  </conditionalFormatting>
  <conditionalFormatting sqref="D71:W72">
    <cfRule type="expression" dxfId="95" priority="266">
      <formula>AND(LEN($H71)&lt;=1,$E71&lt;&gt;"")</formula>
    </cfRule>
  </conditionalFormatting>
  <conditionalFormatting sqref="D82:W83">
    <cfRule type="expression" dxfId="94" priority="265">
      <formula>AND(LEN($H82)&lt;=1,$E82&lt;&gt;"")</formula>
    </cfRule>
  </conditionalFormatting>
  <conditionalFormatting sqref="D89:W90">
    <cfRule type="expression" dxfId="93" priority="263">
      <formula>AND(LEN($H89)&lt;=1,$E89&lt;&gt;"")</formula>
    </cfRule>
  </conditionalFormatting>
  <conditionalFormatting sqref="I12:I14">
    <cfRule type="expression" dxfId="92" priority="565">
      <formula>#REF!&lt;=0</formula>
    </cfRule>
    <cfRule type="expression" dxfId="91" priority="566">
      <formula>#REF!&lt;1</formula>
    </cfRule>
    <cfRule type="expression" dxfId="90" priority="567">
      <formula>#REF!&gt;=0.9999999</formula>
    </cfRule>
  </conditionalFormatting>
  <conditionalFormatting sqref="I12:I21">
    <cfRule type="expression" dxfId="89" priority="550" stopIfTrue="1">
      <formula>I12=""</formula>
    </cfRule>
    <cfRule type="expression" dxfId="88" priority="551" stopIfTrue="1">
      <formula>I12&lt;=0</formula>
    </cfRule>
    <cfRule type="expression" dxfId="87" priority="552" stopIfTrue="1">
      <formula>I12&lt;1</formula>
    </cfRule>
    <cfRule type="expression" dxfId="86" priority="553">
      <formula>I12&gt;=1</formula>
    </cfRule>
  </conditionalFormatting>
  <conditionalFormatting sqref="I16:I21">
    <cfRule type="expression" dxfId="85" priority="554">
      <formula>#REF!&lt;=0</formula>
    </cfRule>
    <cfRule type="expression" dxfId="84" priority="555">
      <formula>#REF!&lt;1</formula>
    </cfRule>
    <cfRule type="expression" dxfId="83" priority="556">
      <formula>#REF!&gt;=0.9999999</formula>
    </cfRule>
  </conditionalFormatting>
  <conditionalFormatting sqref="N58:W61">
    <cfRule type="expression" dxfId="82" priority="475">
      <formula>AND(LEN($H58)&lt;=1,$E58&lt;&gt;"")</formula>
    </cfRule>
  </conditionalFormatting>
  <conditionalFormatting sqref="N62:W66">
    <cfRule type="expression" dxfId="81" priority="332">
      <formula>AND(LEN($H62)&lt;=1,$E62&lt;&gt;"")</formula>
    </cfRule>
  </conditionalFormatting>
  <conditionalFormatting sqref="N84:W84 B25:W26 D28:W29 D35:W37 B41:W44 D45:W47 B67:W69 B78:W80 B85:W87 D95:W97 D102:W104">
    <cfRule type="expression" dxfId="80" priority="501">
      <formula>AND(LEN($H25)&lt;=1,$E25&lt;&gt;"")</formula>
    </cfRule>
  </conditionalFormatting>
  <conditionalFormatting sqref="O30:O31">
    <cfRule type="expression" dxfId="79" priority="450" stopIfTrue="1">
      <formula>O30=""</formula>
    </cfRule>
    <cfRule type="expression" dxfId="78" priority="451" stopIfTrue="1">
      <formula>O30&lt;=0</formula>
    </cfRule>
    <cfRule type="expression" dxfId="77" priority="452" stopIfTrue="1">
      <formula>O30&lt;1</formula>
    </cfRule>
    <cfRule type="expression" dxfId="76" priority="453">
      <formula>O30&gt;=1</formula>
    </cfRule>
  </conditionalFormatting>
  <conditionalFormatting sqref="O38:O40">
    <cfRule type="expression" dxfId="75" priority="432" stopIfTrue="1">
      <formula>O38=""</formula>
    </cfRule>
    <cfRule type="expression" dxfId="74" priority="433" stopIfTrue="1">
      <formula>O38&lt;=0</formula>
    </cfRule>
    <cfRule type="expression" dxfId="73" priority="434" stopIfTrue="1">
      <formula>O38&lt;1</formula>
    </cfRule>
    <cfRule type="expression" dxfId="72" priority="435">
      <formula>O38&gt;=1</formula>
    </cfRule>
  </conditionalFormatting>
  <conditionalFormatting sqref="O48:O49">
    <cfRule type="expression" dxfId="71" priority="420" stopIfTrue="1">
      <formula>O48=""</formula>
    </cfRule>
    <cfRule type="expression" dxfId="70" priority="421" stopIfTrue="1">
      <formula>O48&lt;=0</formula>
    </cfRule>
    <cfRule type="expression" dxfId="69" priority="422" stopIfTrue="1">
      <formula>O48&lt;1</formula>
    </cfRule>
    <cfRule type="expression" dxfId="68" priority="423">
      <formula>O48&gt;=1</formula>
    </cfRule>
  </conditionalFormatting>
  <conditionalFormatting sqref="O56:O57">
    <cfRule type="expression" dxfId="67" priority="11" stopIfTrue="1">
      <formula>O56=""</formula>
    </cfRule>
    <cfRule type="expression" dxfId="66" priority="12" stopIfTrue="1">
      <formula>O56&lt;=0</formula>
    </cfRule>
    <cfRule type="expression" dxfId="65" priority="13" stopIfTrue="1">
      <formula>O56&lt;1</formula>
    </cfRule>
    <cfRule type="expression" dxfId="64" priority="14">
      <formula>O56&gt;=1</formula>
    </cfRule>
  </conditionalFormatting>
  <conditionalFormatting sqref="O58:O59">
    <cfRule type="expression" dxfId="63" priority="480" stopIfTrue="1">
      <formula>O58=""</formula>
    </cfRule>
    <cfRule type="expression" dxfId="62" priority="481" stopIfTrue="1">
      <formula>O58&lt;=0</formula>
    </cfRule>
    <cfRule type="expression" dxfId="61" priority="482" stopIfTrue="1">
      <formula>O58&lt;1</formula>
    </cfRule>
    <cfRule type="expression" dxfId="60" priority="483">
      <formula>O58&gt;=1</formula>
    </cfRule>
  </conditionalFormatting>
  <conditionalFormatting sqref="O60:O66">
    <cfRule type="expression" dxfId="59" priority="337" stopIfTrue="1">
      <formula>O60=""</formula>
    </cfRule>
    <cfRule type="expression" dxfId="58" priority="338" stopIfTrue="1">
      <formula>O60&lt;=0</formula>
    </cfRule>
    <cfRule type="expression" dxfId="57" priority="339" stopIfTrue="1">
      <formula>O60&lt;1</formula>
    </cfRule>
    <cfRule type="expression" dxfId="56" priority="340">
      <formula>O60&gt;=1</formula>
    </cfRule>
  </conditionalFormatting>
  <conditionalFormatting sqref="O61 O73:O77">
    <cfRule type="expression" dxfId="55" priority="568" stopIfTrue="1">
      <formula>O61=""</formula>
    </cfRule>
    <cfRule type="expression" dxfId="54" priority="569" stopIfTrue="1">
      <formula>O61&lt;=0</formula>
    </cfRule>
    <cfRule type="expression" dxfId="53" priority="570" stopIfTrue="1">
      <formula>O61&lt;1</formula>
    </cfRule>
    <cfRule type="expression" dxfId="52" priority="571">
      <formula>O61&gt;=1</formula>
    </cfRule>
  </conditionalFormatting>
  <conditionalFormatting sqref="O84">
    <cfRule type="expression" dxfId="51" priority="467" stopIfTrue="1">
      <formula>O84=""</formula>
    </cfRule>
    <cfRule type="expression" dxfId="50" priority="468" stopIfTrue="1">
      <formula>O84&lt;=0</formula>
    </cfRule>
    <cfRule type="expression" dxfId="49" priority="469" stopIfTrue="1">
      <formula>O84&lt;1</formula>
    </cfRule>
    <cfRule type="expression" dxfId="48" priority="470">
      <formula>O84&gt;=1</formula>
    </cfRule>
  </conditionalFormatting>
  <conditionalFormatting sqref="O91">
    <cfRule type="expression" dxfId="47" priority="530" stopIfTrue="1">
      <formula>O91=""</formula>
    </cfRule>
    <cfRule type="expression" dxfId="46" priority="531" stopIfTrue="1">
      <formula>O91&lt;=0</formula>
    </cfRule>
    <cfRule type="expression" dxfId="45" priority="532" stopIfTrue="1">
      <formula>O91&lt;1</formula>
    </cfRule>
    <cfRule type="expression" dxfId="44" priority="533">
      <formula>O91&gt;=1</formula>
    </cfRule>
  </conditionalFormatting>
  <conditionalFormatting sqref="O98">
    <cfRule type="expression" dxfId="43" priority="526" stopIfTrue="1">
      <formula>O98=""</formula>
    </cfRule>
    <cfRule type="expression" dxfId="42" priority="527" stopIfTrue="1">
      <formula>O98&lt;=0</formula>
    </cfRule>
    <cfRule type="expression" dxfId="41" priority="528" stopIfTrue="1">
      <formula>O98&lt;1</formula>
    </cfRule>
    <cfRule type="expression" dxfId="40" priority="529">
      <formula>O98&gt;=1</formula>
    </cfRule>
  </conditionalFormatting>
  <conditionalFormatting sqref="O105:O107">
    <cfRule type="expression" dxfId="39" priority="63" stopIfTrue="1">
      <formula>O105=""</formula>
    </cfRule>
    <cfRule type="expression" dxfId="38" priority="64" stopIfTrue="1">
      <formula>O105&lt;=0</formula>
    </cfRule>
    <cfRule type="expression" dxfId="37" priority="65" stopIfTrue="1">
      <formula>O105&lt;1</formula>
    </cfRule>
    <cfRule type="expression" dxfId="36" priority="66">
      <formula>O105&gt;=1</formula>
    </cfRule>
  </conditionalFormatting>
  <conditionalFormatting sqref="Q30:W31">
    <cfRule type="expression" dxfId="35" priority="446" stopIfTrue="1">
      <formula>OR(Q30="",LEN($H30)&lt;=1)</formula>
    </cfRule>
    <cfRule type="expression" dxfId="34" priority="447" stopIfTrue="1">
      <formula>Q30&lt;=0</formula>
    </cfRule>
    <cfRule type="expression" dxfId="33" priority="448" stopIfTrue="1">
      <formula>Q30&lt;1</formula>
    </cfRule>
    <cfRule type="expression" dxfId="32" priority="449">
      <formula>Q30&gt;=1</formula>
    </cfRule>
  </conditionalFormatting>
  <conditionalFormatting sqref="Q38:W40">
    <cfRule type="expression" dxfId="31" priority="428" stopIfTrue="1">
      <formula>OR(Q38="",LEN($H38)&lt;=1)</formula>
    </cfRule>
    <cfRule type="expression" dxfId="30" priority="429" stopIfTrue="1">
      <formula>Q38&lt;=0</formula>
    </cfRule>
    <cfRule type="expression" dxfId="29" priority="430" stopIfTrue="1">
      <formula>Q38&lt;1</formula>
    </cfRule>
    <cfRule type="expression" dxfId="28" priority="431">
      <formula>Q38&gt;=1</formula>
    </cfRule>
  </conditionalFormatting>
  <conditionalFormatting sqref="Q48:W49">
    <cfRule type="expression" dxfId="27" priority="416" stopIfTrue="1">
      <formula>OR(Q48="",LEN($H48)&lt;=1)</formula>
    </cfRule>
    <cfRule type="expression" dxfId="26" priority="417" stopIfTrue="1">
      <formula>Q48&lt;=0</formula>
    </cfRule>
    <cfRule type="expression" dxfId="25" priority="418" stopIfTrue="1">
      <formula>Q48&lt;1</formula>
    </cfRule>
    <cfRule type="expression" dxfId="24" priority="419">
      <formula>Q48&gt;=1</formula>
    </cfRule>
  </conditionalFormatting>
  <conditionalFormatting sqref="Q56:W57">
    <cfRule type="expression" dxfId="23" priority="7" stopIfTrue="1">
      <formula>OR(Q56="",LEN($H56)&lt;=1)</formula>
    </cfRule>
    <cfRule type="expression" dxfId="22" priority="8" stopIfTrue="1">
      <formula>Q56&lt;=0</formula>
    </cfRule>
    <cfRule type="expression" dxfId="21" priority="9" stopIfTrue="1">
      <formula>Q56&lt;1</formula>
    </cfRule>
    <cfRule type="expression" dxfId="20" priority="10">
      <formula>Q56&gt;=1</formula>
    </cfRule>
  </conditionalFormatting>
  <conditionalFormatting sqref="Q58:W61">
    <cfRule type="expression" dxfId="19" priority="476" stopIfTrue="1">
      <formula>OR(Q58="",LEN($H58)&lt;=1)</formula>
    </cfRule>
    <cfRule type="expression" dxfId="18" priority="477" stopIfTrue="1">
      <formula>Q58&lt;=0</formula>
    </cfRule>
    <cfRule type="expression" dxfId="17" priority="478" stopIfTrue="1">
      <formula>Q58&lt;1</formula>
    </cfRule>
    <cfRule type="expression" dxfId="16" priority="479">
      <formula>Q58&gt;=1</formula>
    </cfRule>
  </conditionalFormatting>
  <conditionalFormatting sqref="Q62:W66">
    <cfRule type="expression" dxfId="15" priority="333" stopIfTrue="1">
      <formula>OR(Q62="",LEN($H62)&lt;=1)</formula>
    </cfRule>
    <cfRule type="expression" dxfId="14" priority="334" stopIfTrue="1">
      <formula>Q62&lt;=0</formula>
    </cfRule>
    <cfRule type="expression" dxfId="13" priority="335" stopIfTrue="1">
      <formula>Q62&lt;1</formula>
    </cfRule>
    <cfRule type="expression" dxfId="12" priority="336">
      <formula>Q62&gt;=1</formula>
    </cfRule>
  </conditionalFormatting>
  <conditionalFormatting sqref="Q73:W77 Q84:W84 Q91:W91">
    <cfRule type="expression" dxfId="11" priority="558" stopIfTrue="1">
      <formula>Q73&lt;=0</formula>
    </cfRule>
    <cfRule type="expression" dxfId="10" priority="559" stopIfTrue="1">
      <formula>Q73&lt;1</formula>
    </cfRule>
    <cfRule type="expression" dxfId="9" priority="560">
      <formula>Q73&gt;=1</formula>
    </cfRule>
  </conditionalFormatting>
  <conditionalFormatting sqref="Q84:W84 Q73:W77 Q91:W91">
    <cfRule type="expression" dxfId="8" priority="557" stopIfTrue="1">
      <formula>OR(Q73="",LEN($H73)&lt;=1)</formula>
    </cfRule>
  </conditionalFormatting>
  <conditionalFormatting sqref="Q98:W98">
    <cfRule type="expression" dxfId="7" priority="518" stopIfTrue="1">
      <formula>OR(Q98="",LEN($H98)&lt;=1)</formula>
    </cfRule>
    <cfRule type="expression" dxfId="6" priority="519" stopIfTrue="1">
      <formula>Q98&lt;=0</formula>
    </cfRule>
    <cfRule type="expression" dxfId="5" priority="520" stopIfTrue="1">
      <formula>Q98&lt;1</formula>
    </cfRule>
    <cfRule type="expression" dxfId="4" priority="521">
      <formula>Q98&gt;=1</formula>
    </cfRule>
  </conditionalFormatting>
  <conditionalFormatting sqref="Q105:W107">
    <cfRule type="expression" dxfId="3" priority="59" stopIfTrue="1">
      <formula>OR(Q105="",LEN($H105)&lt;=1)</formula>
    </cfRule>
    <cfRule type="expression" dxfId="2" priority="60" stopIfTrue="1">
      <formula>Q105&lt;=0</formula>
    </cfRule>
    <cfRule type="expression" dxfId="1" priority="61" stopIfTrue="1">
      <formula>Q105&lt;1</formula>
    </cfRule>
    <cfRule type="expression" dxfId="0"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xr:uid="{00000000-0002-0000-0100-000000000000}"/>
    <dataValidation type="list" allowBlank="1" showInputMessage="1" showErrorMessage="1" promptTitle="WARNING!" prompt="The WP item applicability is defined by the WP template and should not be changed." sqref="B84 B91 B98 B30:B31 B38:B40 B48:B49 B56:B66 B73:B77 B105:B107" xr:uid="{00000000-0002-0000-0100-000001000000}">
      <formula1>LabelList</formula1>
    </dataValidation>
    <dataValidation allowBlank="1" showInputMessage="1" showErrorMessage="1" promptTitle="DON'T EDIT!" prompt="The value is looked up based on WP item applicability." sqref="H84 H91 H98 H30:H31 H38:H40 H48:H49 H56:H66 H73:H77 H105:H107" xr:uid="{00000000-0002-0000-0100-000002000000}"/>
    <dataValidation allowBlank="1" showInputMessage="1" showErrorMessage="1" promptTitle="WARNING!" prompt="As default the target is set based on a formula showing the WP overall target date as stated in the WP scope worksheet.  " sqref="K84 K91 K98 K30:K31 K38:K40 K48:K49 K56:K66 K73:K77 K105:K107"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84:W84 Q91:W91 Q98:W98 Q56:W66 Q105:W107 Q30:W31 Q48:W49 Q73:W77 Q38:W40"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14" sqref="C14"/>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09" t="s">
        <v>212</v>
      </c>
      <c r="B1" s="210"/>
      <c r="C1" s="211"/>
    </row>
    <row r="2" spans="1:3" x14ac:dyDescent="0.3">
      <c r="A2" s="4" t="s">
        <v>213</v>
      </c>
      <c r="B2" s="4" t="s">
        <v>214</v>
      </c>
      <c r="C2" s="4" t="s">
        <v>215</v>
      </c>
    </row>
    <row r="3" spans="1:3" x14ac:dyDescent="0.3">
      <c r="A3" s="212" t="s">
        <v>228</v>
      </c>
      <c r="B3" s="213" t="s">
        <v>229</v>
      </c>
      <c r="C3" s="212" t="s">
        <v>230</v>
      </c>
    </row>
    <row r="4" spans="1:3" x14ac:dyDescent="0.3">
      <c r="A4" s="2" t="s">
        <v>216</v>
      </c>
      <c r="B4" s="5" t="s">
        <v>217</v>
      </c>
      <c r="C4" s="2" t="s">
        <v>218</v>
      </c>
    </row>
    <row r="5" spans="1:3" x14ac:dyDescent="0.3">
      <c r="A5" s="2" t="s">
        <v>219</v>
      </c>
      <c r="B5" s="5" t="s">
        <v>220</v>
      </c>
      <c r="C5" s="2" t="s">
        <v>221</v>
      </c>
    </row>
    <row r="6" spans="1:3" s="1" customFormat="1" ht="42" x14ac:dyDescent="0.3">
      <c r="A6" s="6" t="s">
        <v>222</v>
      </c>
      <c r="B6" s="7" t="s">
        <v>223</v>
      </c>
      <c r="C6" s="8" t="s">
        <v>224</v>
      </c>
    </row>
    <row r="7" spans="1:3" x14ac:dyDescent="0.3">
      <c r="A7" s="2" t="s">
        <v>225</v>
      </c>
      <c r="B7" s="5" t="s">
        <v>226</v>
      </c>
      <c r="C7" s="2" t="s">
        <v>227</v>
      </c>
    </row>
    <row r="8" spans="1:3" x14ac:dyDescent="0.3">
      <c r="B8" s="5"/>
    </row>
  </sheetData>
  <mergeCells count="1">
    <mergeCell ref="A1:C1"/>
  </mergeCells>
  <phoneticPr fontId="37"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FR1</vt:lpstr>
      <vt:lpstr>Revision History WP template</vt:lpstr>
      <vt:lpstr>LabelList</vt:lpstr>
      <vt:lpstr>LabelListLookUp</vt:lpstr>
      <vt:lpstr>'WP NR-DC PC3 FR1'!WP_DL</vt:lpstr>
      <vt:lpstr>'WP NR-DC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p:lastModifiedBy>
  <dcterms:created xsi:type="dcterms:W3CDTF">2022-02-11T08:58:00Z</dcterms:created>
  <dcterms:modified xsi:type="dcterms:W3CDTF">2023-04-28T04:42:56Z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